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Y:\20_PROJEKTI TRG\PROJEKTI TRG 2022\DSO IZLAKE JN OPREMA\2_RAZPISNA DOKUMENTACIJA\"/>
    </mc:Choice>
  </mc:AlternateContent>
  <xr:revisionPtr revIDLastSave="0" documentId="13_ncr:1_{FA5E8DC3-37FA-4187-83FE-AAA15683A09F}" xr6:coauthVersionLast="47" xr6:coauthVersionMax="47" xr10:uidLastSave="{00000000-0000-0000-0000-000000000000}"/>
  <bookViews>
    <workbookView xWindow="28680" yWindow="1230" windowWidth="29040" windowHeight="17640" activeTab="2" xr2:uid="{00000000-000D-0000-FFFF-FFFF00000000}"/>
  </bookViews>
  <sheets>
    <sheet name="Splošni opis" sheetId="14" r:id="rId1"/>
    <sheet name="Rekapitulacija (vsi trakti)" sheetId="11" r:id="rId2"/>
    <sheet name="Opis vseh pozicij (vsi trakti)" sheetId="15" r:id="rId3"/>
    <sheet name="Trakt A" sheetId="12" r:id="rId4"/>
    <sheet name="Trakt A Rekapitulacija" sheetId="17" r:id="rId5"/>
    <sheet name="Trakt B" sheetId="18" r:id="rId6"/>
    <sheet name="Trakt B Rekapitulacija" sheetId="19" r:id="rId7"/>
    <sheet name="Trakt C" sheetId="20" r:id="rId8"/>
    <sheet name="Trakt C Rekapitulacija" sheetId="21" r:id="rId9"/>
    <sheet name="Rekapitulacija tipov sob" sheetId="23" r:id="rId10"/>
  </sheets>
  <definedNames>
    <definedName name="_____xlnm._FilterDatabase_10" localSheetId="2">#REF!</definedName>
    <definedName name="_____xlnm._FilterDatabase_10" localSheetId="4">#REF!</definedName>
    <definedName name="_____xlnm._FilterDatabase_10" localSheetId="5">#REF!</definedName>
    <definedName name="_____xlnm._FilterDatabase_10">#REF!</definedName>
    <definedName name="_____xlnm._FilterDatabase_11" localSheetId="2">#REF!</definedName>
    <definedName name="_____xlnm._FilterDatabase_11" localSheetId="4">#REF!</definedName>
    <definedName name="_____xlnm._FilterDatabase_11" localSheetId="5">#REF!</definedName>
    <definedName name="_____xlnm._FilterDatabase_11">#REF!</definedName>
    <definedName name="_____xlnm._FilterDatabase_12" localSheetId="2">#REF!</definedName>
    <definedName name="_____xlnm._FilterDatabase_12" localSheetId="4">#REF!</definedName>
    <definedName name="_____xlnm._FilterDatabase_12" localSheetId="5">#REF!</definedName>
    <definedName name="_____xlnm._FilterDatabase_12">#REF!</definedName>
    <definedName name="_____xlnm._FilterDatabase_13" localSheetId="2">#REF!</definedName>
    <definedName name="_____xlnm._FilterDatabase_13" localSheetId="4">#REF!</definedName>
    <definedName name="_____xlnm._FilterDatabase_13" localSheetId="5">#REF!</definedName>
    <definedName name="_____xlnm._FilterDatabase_13">#REF!</definedName>
    <definedName name="_____xlnm._FilterDatabase_14" localSheetId="2">#REF!</definedName>
    <definedName name="_____xlnm._FilterDatabase_14" localSheetId="4">#REF!</definedName>
    <definedName name="_____xlnm._FilterDatabase_14" localSheetId="5">#REF!</definedName>
    <definedName name="_____xlnm._FilterDatabase_14">#REF!</definedName>
    <definedName name="_____xlnm._FilterDatabase_15" localSheetId="2">#REF!</definedName>
    <definedName name="_____xlnm._FilterDatabase_15" localSheetId="4">#REF!</definedName>
    <definedName name="_____xlnm._FilterDatabase_15" localSheetId="5">#REF!</definedName>
    <definedName name="_____xlnm._FilterDatabase_15">#REF!</definedName>
    <definedName name="_____xlnm._FilterDatabase_16" localSheetId="2">#REF!</definedName>
    <definedName name="_____xlnm._FilterDatabase_16" localSheetId="4">#REF!</definedName>
    <definedName name="_____xlnm._FilterDatabase_16" localSheetId="5">#REF!</definedName>
    <definedName name="_____xlnm._FilterDatabase_16">#REF!</definedName>
    <definedName name="_____xlnm._FilterDatabase_2" localSheetId="2">#REF!</definedName>
    <definedName name="_____xlnm._FilterDatabase_2" localSheetId="4">#REF!</definedName>
    <definedName name="_____xlnm._FilterDatabase_2" localSheetId="5">#REF!</definedName>
    <definedName name="_____xlnm._FilterDatabase_2">#REF!</definedName>
    <definedName name="_____xlnm._FilterDatabase_7" localSheetId="2">#REF!</definedName>
    <definedName name="_____xlnm._FilterDatabase_7" localSheetId="4">#REF!</definedName>
    <definedName name="_____xlnm._FilterDatabase_7" localSheetId="5">#REF!</definedName>
    <definedName name="_____xlnm._FilterDatabase_7">#REF!</definedName>
    <definedName name="_____xlnm._FilterDatabase_8" localSheetId="2">#REF!</definedName>
    <definedName name="_____xlnm._FilterDatabase_8" localSheetId="4">#REF!</definedName>
    <definedName name="_____xlnm._FilterDatabase_8" localSheetId="5">#REF!</definedName>
    <definedName name="_____xlnm._FilterDatabase_8">#REF!</definedName>
    <definedName name="_____xlnm._FilterDatabase_9" localSheetId="2">#REF!</definedName>
    <definedName name="_____xlnm._FilterDatabase_9" localSheetId="4">#REF!</definedName>
    <definedName name="_____xlnm._FilterDatabase_9" localSheetId="5">#REF!</definedName>
    <definedName name="_____xlnm._FilterDatabase_9">#REF!</definedName>
    <definedName name="____xlnm._FilterDatabase_10" localSheetId="2">#REF!</definedName>
    <definedName name="____xlnm._FilterDatabase_10" localSheetId="4">#REF!</definedName>
    <definedName name="____xlnm._FilterDatabase_10" localSheetId="5">#REF!</definedName>
    <definedName name="____xlnm._FilterDatabase_10">#REF!</definedName>
    <definedName name="____xlnm._FilterDatabase_11" localSheetId="2">#REF!</definedName>
    <definedName name="____xlnm._FilterDatabase_11" localSheetId="4">#REF!</definedName>
    <definedName name="____xlnm._FilterDatabase_11" localSheetId="5">#REF!</definedName>
    <definedName name="____xlnm._FilterDatabase_11">#REF!</definedName>
    <definedName name="____xlnm._FilterDatabase_12" localSheetId="2">#REF!</definedName>
    <definedName name="____xlnm._FilterDatabase_12" localSheetId="4">#REF!</definedName>
    <definedName name="____xlnm._FilterDatabase_12" localSheetId="5">#REF!</definedName>
    <definedName name="____xlnm._FilterDatabase_12">#REF!</definedName>
    <definedName name="____xlnm._FilterDatabase_13" localSheetId="2">#REF!</definedName>
    <definedName name="____xlnm._FilterDatabase_13" localSheetId="4">#REF!</definedName>
    <definedName name="____xlnm._FilterDatabase_13" localSheetId="5">#REF!</definedName>
    <definedName name="____xlnm._FilterDatabase_13">#REF!</definedName>
    <definedName name="____xlnm._FilterDatabase_14" localSheetId="2">#REF!</definedName>
    <definedName name="____xlnm._FilterDatabase_14" localSheetId="4">#REF!</definedName>
    <definedName name="____xlnm._FilterDatabase_14" localSheetId="5">#REF!</definedName>
    <definedName name="____xlnm._FilterDatabase_14">#REF!</definedName>
    <definedName name="____xlnm._FilterDatabase_15" localSheetId="2">#REF!</definedName>
    <definedName name="____xlnm._FilterDatabase_15" localSheetId="4">#REF!</definedName>
    <definedName name="____xlnm._FilterDatabase_15" localSheetId="5">#REF!</definedName>
    <definedName name="____xlnm._FilterDatabase_15">#REF!</definedName>
    <definedName name="____xlnm._FilterDatabase_16" localSheetId="2">#REF!</definedName>
    <definedName name="____xlnm._FilterDatabase_16" localSheetId="4">#REF!</definedName>
    <definedName name="____xlnm._FilterDatabase_16" localSheetId="5">#REF!</definedName>
    <definedName name="____xlnm._FilterDatabase_16">#REF!</definedName>
    <definedName name="____xlnm._FilterDatabase_2" localSheetId="2">#REF!</definedName>
    <definedName name="____xlnm._FilterDatabase_2" localSheetId="4">#REF!</definedName>
    <definedName name="____xlnm._FilterDatabase_2" localSheetId="5">#REF!</definedName>
    <definedName name="____xlnm._FilterDatabase_2">#REF!</definedName>
    <definedName name="____xlnm._FilterDatabase_7" localSheetId="2">#REF!</definedName>
    <definedName name="____xlnm._FilterDatabase_7" localSheetId="4">#REF!</definedName>
    <definedName name="____xlnm._FilterDatabase_7" localSheetId="5">#REF!</definedName>
    <definedName name="____xlnm._FilterDatabase_7">#REF!</definedName>
    <definedName name="____xlnm._FilterDatabase_8" localSheetId="2">#REF!</definedName>
    <definedName name="____xlnm._FilterDatabase_8" localSheetId="4">#REF!</definedName>
    <definedName name="____xlnm._FilterDatabase_8" localSheetId="5">#REF!</definedName>
    <definedName name="____xlnm._FilterDatabase_8">#REF!</definedName>
    <definedName name="____xlnm._FilterDatabase_9" localSheetId="2">#REF!</definedName>
    <definedName name="____xlnm._FilterDatabase_9" localSheetId="4">#REF!</definedName>
    <definedName name="____xlnm._FilterDatabase_9" localSheetId="5">#REF!</definedName>
    <definedName name="____xlnm._FilterDatabase_9">#REF!</definedName>
    <definedName name="___xlnm._FilterDatabase_10" localSheetId="2">#REF!</definedName>
    <definedName name="___xlnm._FilterDatabase_10" localSheetId="4">#REF!</definedName>
    <definedName name="___xlnm._FilterDatabase_10" localSheetId="5">#REF!</definedName>
    <definedName name="___xlnm._FilterDatabase_10">#REF!</definedName>
    <definedName name="___xlnm._FilterDatabase_11" localSheetId="2">#REF!</definedName>
    <definedName name="___xlnm._FilterDatabase_11" localSheetId="4">#REF!</definedName>
    <definedName name="___xlnm._FilterDatabase_11" localSheetId="5">#REF!</definedName>
    <definedName name="___xlnm._FilterDatabase_11">#REF!</definedName>
    <definedName name="___xlnm._FilterDatabase_12" localSheetId="2">#REF!</definedName>
    <definedName name="___xlnm._FilterDatabase_12" localSheetId="4">#REF!</definedName>
    <definedName name="___xlnm._FilterDatabase_12" localSheetId="5">#REF!</definedName>
    <definedName name="___xlnm._FilterDatabase_12">#REF!</definedName>
    <definedName name="___xlnm._FilterDatabase_13" localSheetId="2">#REF!</definedName>
    <definedName name="___xlnm._FilterDatabase_13" localSheetId="4">#REF!</definedName>
    <definedName name="___xlnm._FilterDatabase_13" localSheetId="5">#REF!</definedName>
    <definedName name="___xlnm._FilterDatabase_13">#REF!</definedName>
    <definedName name="___xlnm._FilterDatabase_14" localSheetId="2">#REF!</definedName>
    <definedName name="___xlnm._FilterDatabase_14" localSheetId="4">#REF!</definedName>
    <definedName name="___xlnm._FilterDatabase_14" localSheetId="5">#REF!</definedName>
    <definedName name="___xlnm._FilterDatabase_14">#REF!</definedName>
    <definedName name="___xlnm._FilterDatabase_15" localSheetId="2">#REF!</definedName>
    <definedName name="___xlnm._FilterDatabase_15" localSheetId="4">#REF!</definedName>
    <definedName name="___xlnm._FilterDatabase_15" localSheetId="5">#REF!</definedName>
    <definedName name="___xlnm._FilterDatabase_15">#REF!</definedName>
    <definedName name="___xlnm._FilterDatabase_16" localSheetId="2">#REF!</definedName>
    <definedName name="___xlnm._FilterDatabase_16" localSheetId="4">#REF!</definedName>
    <definedName name="___xlnm._FilterDatabase_16" localSheetId="5">#REF!</definedName>
    <definedName name="___xlnm._FilterDatabase_16">#REF!</definedName>
    <definedName name="___xlnm._FilterDatabase_2" localSheetId="2">#REF!</definedName>
    <definedName name="___xlnm._FilterDatabase_2" localSheetId="4">#REF!</definedName>
    <definedName name="___xlnm._FilterDatabase_2" localSheetId="5">#REF!</definedName>
    <definedName name="___xlnm._FilterDatabase_2">#REF!</definedName>
    <definedName name="___xlnm._FilterDatabase_7" localSheetId="2">#REF!</definedName>
    <definedName name="___xlnm._FilterDatabase_7" localSheetId="4">#REF!</definedName>
    <definedName name="___xlnm._FilterDatabase_7" localSheetId="5">#REF!</definedName>
    <definedName name="___xlnm._FilterDatabase_7">#REF!</definedName>
    <definedName name="___xlnm._FilterDatabase_8" localSheetId="2">#REF!</definedName>
    <definedName name="___xlnm._FilterDatabase_8" localSheetId="4">#REF!</definedName>
    <definedName name="___xlnm._FilterDatabase_8" localSheetId="5">#REF!</definedName>
    <definedName name="___xlnm._FilterDatabase_8">#REF!</definedName>
    <definedName name="___xlnm._FilterDatabase_9" localSheetId="2">#REF!</definedName>
    <definedName name="___xlnm._FilterDatabase_9" localSheetId="4">#REF!</definedName>
    <definedName name="___xlnm._FilterDatabase_9" localSheetId="5">#REF!</definedName>
    <definedName name="___xlnm._FilterDatabase_9">#REF!</definedName>
    <definedName name="__c99999" localSheetId="2">#REF!</definedName>
    <definedName name="__c99999" localSheetId="4">#REF!</definedName>
    <definedName name="__c99999" localSheetId="5">#REF!</definedName>
    <definedName name="__c99999">#REF!</definedName>
    <definedName name="__dol2" localSheetId="2">#REF!</definedName>
    <definedName name="__dol2" localSheetId="4">#REF!</definedName>
    <definedName name="__dol2" localSheetId="5">#REF!</definedName>
    <definedName name="__dol2">#REF!</definedName>
    <definedName name="__xlnm._FilterDatabase_10" localSheetId="2">#REF!</definedName>
    <definedName name="__xlnm._FilterDatabase_10" localSheetId="4">#REF!</definedName>
    <definedName name="__xlnm._FilterDatabase_10" localSheetId="5">#REF!</definedName>
    <definedName name="__xlnm._FilterDatabase_10">#REF!</definedName>
    <definedName name="__xlnm._FilterDatabase_11" localSheetId="2">#REF!</definedName>
    <definedName name="__xlnm._FilterDatabase_11" localSheetId="4">#REF!</definedName>
    <definedName name="__xlnm._FilterDatabase_11" localSheetId="5">#REF!</definedName>
    <definedName name="__xlnm._FilterDatabase_11">#REF!</definedName>
    <definedName name="__xlnm._FilterDatabase_12" localSheetId="2">#REF!</definedName>
    <definedName name="__xlnm._FilterDatabase_12" localSheetId="4">#REF!</definedName>
    <definedName name="__xlnm._FilterDatabase_12" localSheetId="5">#REF!</definedName>
    <definedName name="__xlnm._FilterDatabase_12">#REF!</definedName>
    <definedName name="__xlnm._FilterDatabase_13" localSheetId="2">#REF!</definedName>
    <definedName name="__xlnm._FilterDatabase_13" localSheetId="4">#REF!</definedName>
    <definedName name="__xlnm._FilterDatabase_13" localSheetId="5">#REF!</definedName>
    <definedName name="__xlnm._FilterDatabase_13">#REF!</definedName>
    <definedName name="__xlnm._FilterDatabase_14" localSheetId="2">#REF!</definedName>
    <definedName name="__xlnm._FilterDatabase_14" localSheetId="4">#REF!</definedName>
    <definedName name="__xlnm._FilterDatabase_14" localSheetId="5">#REF!</definedName>
    <definedName name="__xlnm._FilterDatabase_14">#REF!</definedName>
    <definedName name="__xlnm._FilterDatabase_15" localSheetId="2">#REF!</definedName>
    <definedName name="__xlnm._FilterDatabase_15" localSheetId="4">#REF!</definedName>
    <definedName name="__xlnm._FilterDatabase_15" localSheetId="5">#REF!</definedName>
    <definedName name="__xlnm._FilterDatabase_15">#REF!</definedName>
    <definedName name="__xlnm._FilterDatabase_16" localSheetId="2">#REF!</definedName>
    <definedName name="__xlnm._FilterDatabase_16" localSheetId="4">#REF!</definedName>
    <definedName name="__xlnm._FilterDatabase_16" localSheetId="5">#REF!</definedName>
    <definedName name="__xlnm._FilterDatabase_16">#REF!</definedName>
    <definedName name="__xlnm._FilterDatabase_2" localSheetId="2">#REF!</definedName>
    <definedName name="__xlnm._FilterDatabase_2" localSheetId="4">#REF!</definedName>
    <definedName name="__xlnm._FilterDatabase_2" localSheetId="5">#REF!</definedName>
    <definedName name="__xlnm._FilterDatabase_2">#REF!</definedName>
    <definedName name="__xlnm._FilterDatabase_7" localSheetId="2">#REF!</definedName>
    <definedName name="__xlnm._FilterDatabase_7" localSheetId="4">#REF!</definedName>
    <definedName name="__xlnm._FilterDatabase_7" localSheetId="5">#REF!</definedName>
    <definedName name="__xlnm._FilterDatabase_7">#REF!</definedName>
    <definedName name="__xlnm._FilterDatabase_8" localSheetId="2">#REF!</definedName>
    <definedName name="__xlnm._FilterDatabase_8" localSheetId="4">#REF!</definedName>
    <definedName name="__xlnm._FilterDatabase_8" localSheetId="5">#REF!</definedName>
    <definedName name="__xlnm._FilterDatabase_8">#REF!</definedName>
    <definedName name="__xlnm._FilterDatabase_9" localSheetId="2">#REF!</definedName>
    <definedName name="__xlnm._FilterDatabase_9" localSheetId="4">#REF!</definedName>
    <definedName name="__xlnm._FilterDatabase_9" localSheetId="5">#REF!</definedName>
    <definedName name="__xlnm._FilterDatabase_9">#REF!</definedName>
    <definedName name="_1" localSheetId="2">#REF!</definedName>
    <definedName name="_1" localSheetId="4">#REF!</definedName>
    <definedName name="_1" localSheetId="5">#REF!</definedName>
    <definedName name="_1">#REF!</definedName>
    <definedName name="_c99999" localSheetId="2">#REF!</definedName>
    <definedName name="_c99999" localSheetId="4">#REF!</definedName>
    <definedName name="_c99999" localSheetId="5">#REF!</definedName>
    <definedName name="_c99999">#REF!</definedName>
    <definedName name="_dol2" localSheetId="2">#REF!</definedName>
    <definedName name="_dol2" localSheetId="4">#REF!</definedName>
    <definedName name="_dol2" localSheetId="5">#REF!</definedName>
    <definedName name="_dol2">#REF!</definedName>
    <definedName name="_Toc289939629" localSheetId="2">#REF!</definedName>
    <definedName name="_Toc289939629" localSheetId="4">#REF!</definedName>
    <definedName name="_Toc289939629" localSheetId="5">#REF!</definedName>
    <definedName name="_Toc289939629">#REF!</definedName>
    <definedName name="_Toc289939629_1" localSheetId="2">#REF!</definedName>
    <definedName name="_Toc289939629_1" localSheetId="4">#REF!</definedName>
    <definedName name="_Toc289939629_1" localSheetId="5">#REF!</definedName>
    <definedName name="_Toc289939629_1">#REF!</definedName>
    <definedName name="_Toc446844328" localSheetId="2">#REF!</definedName>
    <definedName name="_Toc446844328" localSheetId="4">#REF!</definedName>
    <definedName name="_Toc446844328" localSheetId="5">#REF!</definedName>
    <definedName name="_Toc446844328">#REF!</definedName>
    <definedName name="_Toc80001668" localSheetId="2">#REF!</definedName>
    <definedName name="_Toc80001668" localSheetId="4">#REF!</definedName>
    <definedName name="_Toc80001668" localSheetId="5">#REF!</definedName>
    <definedName name="_Toc80001668">#REF!</definedName>
    <definedName name="A" localSheetId="2">#REF!</definedName>
    <definedName name="A" localSheetId="4">#REF!</definedName>
    <definedName name="A" localSheetId="5">#REF!</definedName>
    <definedName name="A">#REF!</definedName>
    <definedName name="aa" localSheetId="2">#REF!</definedName>
    <definedName name="aa" localSheetId="4">#REF!</definedName>
    <definedName name="aa" localSheetId="5">#REF!</definedName>
    <definedName name="aa">#REF!</definedName>
    <definedName name="agregat" localSheetId="2">#REF!</definedName>
    <definedName name="agregat" localSheetId="4">#REF!</definedName>
    <definedName name="agregat" localSheetId="5">#REF!</definedName>
    <definedName name="agregat">#REF!</definedName>
    <definedName name="b" localSheetId="2">#REF!</definedName>
    <definedName name="b" localSheetId="4">#REF!</definedName>
    <definedName name="b" localSheetId="5">#REF!</definedName>
    <definedName name="b">#REF!</definedName>
    <definedName name="cc" localSheetId="2">#REF!</definedName>
    <definedName name="cc" localSheetId="4">#REF!</definedName>
    <definedName name="cc" localSheetId="5">#REF!</definedName>
    <definedName name="cc">#REF!</definedName>
    <definedName name="CEVICU" localSheetId="2">#REF!</definedName>
    <definedName name="CEVICU" localSheetId="4">#REF!</definedName>
    <definedName name="CEVICU" localSheetId="5">#REF!</definedName>
    <definedName name="CEVICU">#REF!</definedName>
    <definedName name="CEVIJE" localSheetId="2">#REF!</definedName>
    <definedName name="CEVIJE" localSheetId="4">#REF!</definedName>
    <definedName name="CEVIJE" localSheetId="5">#REF!</definedName>
    <definedName name="CEVIJE">#REF!</definedName>
    <definedName name="CEVINIRO" localSheetId="2">#REF!</definedName>
    <definedName name="CEVINIRO" localSheetId="4">#REF!</definedName>
    <definedName name="CEVINIRO" localSheetId="5">#REF!</definedName>
    <definedName name="CEVINIRO">#REF!</definedName>
    <definedName name="CNS" localSheetId="2">#REF!</definedName>
    <definedName name="CNS" localSheetId="4">#REF!</definedName>
    <definedName name="CNS" localSheetId="5">#REF!</definedName>
    <definedName name="CNS">#REF!</definedName>
    <definedName name="DOL" localSheetId="2">#REF!</definedName>
    <definedName name="DOL" localSheetId="4">#REF!</definedName>
    <definedName name="DOL" localSheetId="5">#REF!</definedName>
    <definedName name="DOL">#REF!</definedName>
    <definedName name="DOO" localSheetId="2">#REF!</definedName>
    <definedName name="DOO" localSheetId="4">#REF!</definedName>
    <definedName name="DOO" localSheetId="5">#REF!</definedName>
    <definedName name="DOO">#REF!</definedName>
    <definedName name="ENTALPIJA" localSheetId="2">#REF!</definedName>
    <definedName name="ENTALPIJA" localSheetId="4">#REF!</definedName>
    <definedName name="ENTALPIJA" localSheetId="5">#REF!</definedName>
    <definedName name="ENTALPIJA">#REF!</definedName>
    <definedName name="Excel_BuiltIn__FilterDatabase" localSheetId="2">#REF!</definedName>
    <definedName name="Excel_BuiltIn__FilterDatabase" localSheetId="4">#REF!</definedName>
    <definedName name="Excel_BuiltIn__FilterDatabase" localSheetId="5">#REF!</definedName>
    <definedName name="Excel_BuiltIn__FilterDatabase">#REF!</definedName>
    <definedName name="Excel_BuiltIn__FilterDatabase_1" localSheetId="2">#REF!</definedName>
    <definedName name="Excel_BuiltIn__FilterDatabase_1" localSheetId="4">#REF!</definedName>
    <definedName name="Excel_BuiltIn__FilterDatabase_1" localSheetId="5">#REF!</definedName>
    <definedName name="Excel_BuiltIn__FilterDatabase_1">#REF!</definedName>
    <definedName name="Excel_BuiltIn__FilterDatabase_3" localSheetId="2">#REF!</definedName>
    <definedName name="Excel_BuiltIn__FilterDatabase_3" localSheetId="4">#REF!</definedName>
    <definedName name="Excel_BuiltIn__FilterDatabase_3" localSheetId="5">#REF!</definedName>
    <definedName name="Excel_BuiltIn__FilterDatabase_3">#REF!</definedName>
    <definedName name="Excel_BuiltIn__FilterDatabase_4" localSheetId="2">#REF!</definedName>
    <definedName name="Excel_BuiltIn__FilterDatabase_4" localSheetId="4">#REF!</definedName>
    <definedName name="Excel_BuiltIn__FilterDatabase_4" localSheetId="5">#REF!</definedName>
    <definedName name="Excel_BuiltIn__FilterDatabase_4">#REF!</definedName>
    <definedName name="Excel_BuiltIn__FilterDatabase_6" localSheetId="2">#REF!</definedName>
    <definedName name="Excel_BuiltIn__FilterDatabase_6" localSheetId="4">#REF!</definedName>
    <definedName name="Excel_BuiltIn__FilterDatabase_6" localSheetId="5">#REF!</definedName>
    <definedName name="Excel_BuiltIn__FilterDatabase_6">#REF!</definedName>
    <definedName name="Excel_BuiltIn_Print_Area_1" localSheetId="2">#REF!</definedName>
    <definedName name="Excel_BuiltIn_Print_Area_1" localSheetId="4">#REF!</definedName>
    <definedName name="Excel_BuiltIn_Print_Area_1" localSheetId="5">#REF!</definedName>
    <definedName name="Excel_BuiltIn_Print_Area_1">#REF!</definedName>
    <definedName name="Excel_BuiltIn_Print_Area_1_1">"$#REF!.$A$1:$AMJ$18"</definedName>
    <definedName name="Excel_BuiltIn_Print_Area_1_1_1_1">"$#REF!.$A$1:$F$625"</definedName>
    <definedName name="Excel_BuiltIn_Print_Area_2_1_3" localSheetId="2">#REF!</definedName>
    <definedName name="Excel_BuiltIn_Print_Area_2_1_3" localSheetId="4">#REF!</definedName>
    <definedName name="Excel_BuiltIn_Print_Area_2_1_3" localSheetId="5">#REF!</definedName>
    <definedName name="Excel_BuiltIn_Print_Area_2_1_3">#REF!</definedName>
    <definedName name="Excel_BuiltIn_Print_Area_3_1" localSheetId="2">#REF!</definedName>
    <definedName name="Excel_BuiltIn_Print_Area_3_1" localSheetId="4">#REF!</definedName>
    <definedName name="Excel_BuiltIn_Print_Area_3_1" localSheetId="5">#REF!</definedName>
    <definedName name="Excel_BuiltIn_Print_Area_3_1">#REF!</definedName>
    <definedName name="Excel_BuiltIn_Print_Area_3_1_1" localSheetId="2">#REF!</definedName>
    <definedName name="Excel_BuiltIn_Print_Area_3_1_1" localSheetId="4">#REF!</definedName>
    <definedName name="Excel_BuiltIn_Print_Area_3_1_1" localSheetId="5">#REF!</definedName>
    <definedName name="Excel_BuiltIn_Print_Area_3_1_1">#REF!</definedName>
    <definedName name="Excel_BuiltIn_Print_Area_3_1_1_1" localSheetId="2">#REF!</definedName>
    <definedName name="Excel_BuiltIn_Print_Area_3_1_1_1" localSheetId="4">#REF!</definedName>
    <definedName name="Excel_BuiltIn_Print_Area_3_1_1_1" localSheetId="5">#REF!</definedName>
    <definedName name="Excel_BuiltIn_Print_Area_3_1_1_1">#REF!</definedName>
    <definedName name="Excel_BuiltIn_Print_Area_4" localSheetId="2">#REF!</definedName>
    <definedName name="Excel_BuiltIn_Print_Area_4" localSheetId="4">#REF!</definedName>
    <definedName name="Excel_BuiltIn_Print_Area_4" localSheetId="5">#REF!</definedName>
    <definedName name="Excel_BuiltIn_Print_Area_4">#REF!</definedName>
    <definedName name="Excel_BuiltIn_Print_Area_4_1_1" localSheetId="2">#REF!</definedName>
    <definedName name="Excel_BuiltIn_Print_Area_4_1_1" localSheetId="4">#REF!</definedName>
    <definedName name="Excel_BuiltIn_Print_Area_4_1_1" localSheetId="5">#REF!</definedName>
    <definedName name="Excel_BuiltIn_Print_Area_4_1_1">#REF!</definedName>
    <definedName name="Excel_BuiltIn_Print_Area_4_1_1_1" localSheetId="2">#REF!</definedName>
    <definedName name="Excel_BuiltIn_Print_Area_4_1_1_1" localSheetId="4">#REF!</definedName>
    <definedName name="Excel_BuiltIn_Print_Area_4_1_1_1" localSheetId="5">#REF!</definedName>
    <definedName name="Excel_BuiltIn_Print_Area_4_1_1_1">#REF!</definedName>
    <definedName name="Excel_BuiltIn_Print_Area_4_1_1_1_1" localSheetId="2">#REF!</definedName>
    <definedName name="Excel_BuiltIn_Print_Area_4_1_1_1_1" localSheetId="4">#REF!</definedName>
    <definedName name="Excel_BuiltIn_Print_Area_4_1_1_1_1" localSheetId="5">#REF!</definedName>
    <definedName name="Excel_BuiltIn_Print_Area_4_1_1_1_1">#REF!</definedName>
    <definedName name="Excel_BuiltIn_Print_Area_4_1_1_1_1_1">"$#REF!.$A$1:$F$65"</definedName>
    <definedName name="Excel_BuiltIn_Print_Area_5_1" localSheetId="2">#REF!</definedName>
    <definedName name="Excel_BuiltIn_Print_Area_5_1" localSheetId="4">#REF!</definedName>
    <definedName name="Excel_BuiltIn_Print_Area_5_1" localSheetId="5">#REF!</definedName>
    <definedName name="Excel_BuiltIn_Print_Area_5_1">#REF!</definedName>
    <definedName name="Excel_BuiltIn_Print_Area_5_1_1" localSheetId="2">#REF!</definedName>
    <definedName name="Excel_BuiltIn_Print_Area_5_1_1" localSheetId="4">#REF!</definedName>
    <definedName name="Excel_BuiltIn_Print_Area_5_1_1" localSheetId="5">#REF!</definedName>
    <definedName name="Excel_BuiltIn_Print_Area_5_1_1">#REF!</definedName>
    <definedName name="Excel_BuiltIn_Print_Area_5_1_1_1">"$#REF!.$A$1:$F$29"</definedName>
    <definedName name="Excel_BuiltIn_Print_Area_6_1" localSheetId="2">#REF!</definedName>
    <definedName name="Excel_BuiltIn_Print_Area_6_1" localSheetId="4">#REF!</definedName>
    <definedName name="Excel_BuiltIn_Print_Area_6_1" localSheetId="5">#REF!</definedName>
    <definedName name="Excel_BuiltIn_Print_Area_6_1">#REF!</definedName>
    <definedName name="Excel_BuiltIn_Print_Area_6_1_1">"$#REF!.$A$1:$F$136"</definedName>
    <definedName name="Excel_BuiltIn_Print_Area_7_1" localSheetId="2">#REF!</definedName>
    <definedName name="Excel_BuiltIn_Print_Area_7_1" localSheetId="4">#REF!</definedName>
    <definedName name="Excel_BuiltIn_Print_Area_7_1" localSheetId="5">#REF!</definedName>
    <definedName name="Excel_BuiltIn_Print_Area_7_1">#REF!</definedName>
    <definedName name="Excel_BuiltIn_Print_Titles_13">"$#REF!.$#REF!$#REF!:$#REF!$#REF!"</definedName>
    <definedName name="Excel_BuiltIn_Print_Titles_4_1" localSheetId="2">#REF!</definedName>
    <definedName name="Excel_BuiltIn_Print_Titles_4_1" localSheetId="4">#REF!</definedName>
    <definedName name="Excel_BuiltIn_Print_Titles_4_1" localSheetId="5">#REF!</definedName>
    <definedName name="Excel_BuiltIn_Print_Titles_4_1">#REF!</definedName>
    <definedName name="Excel_BuiltIn_Print_Titles_4_2" localSheetId="2">#REF!</definedName>
    <definedName name="Excel_BuiltIn_Print_Titles_4_2" localSheetId="4">#REF!</definedName>
    <definedName name="Excel_BuiltIn_Print_Titles_4_2" localSheetId="5">#REF!</definedName>
    <definedName name="Excel_BuiltIn_Print_Titles_4_2">#REF!</definedName>
    <definedName name="Excel_BuiltIn_Print_Titles_4_3" localSheetId="2">#REF!</definedName>
    <definedName name="Excel_BuiltIn_Print_Titles_4_3" localSheetId="4">#REF!</definedName>
    <definedName name="Excel_BuiltIn_Print_Titles_4_3" localSheetId="5">#REF!</definedName>
    <definedName name="Excel_BuiltIn_Print_Titles_4_3">#REF!</definedName>
    <definedName name="Excel_BuiltIn_Print_Titles_4_4" localSheetId="2">#REF!</definedName>
    <definedName name="Excel_BuiltIn_Print_Titles_4_4" localSheetId="4">#REF!</definedName>
    <definedName name="Excel_BuiltIn_Print_Titles_4_4" localSheetId="5">#REF!</definedName>
    <definedName name="Excel_BuiltIn_Print_Titles_4_4">#REF!</definedName>
    <definedName name="Excel_BuiltIn_Print_Titles_4_5">"$#REF!.$#REF!$#REF!:$#REF!$#REF!"</definedName>
    <definedName name="Excel_BuiltIn_Print_Titles_8" localSheetId="2">#REF!</definedName>
    <definedName name="Excel_BuiltIn_Print_Titles_8" localSheetId="4">#REF!</definedName>
    <definedName name="Excel_BuiltIn_Print_Titles_8" localSheetId="5">#REF!</definedName>
    <definedName name="Excel_BuiltIn_Print_Titles_8">#REF!</definedName>
    <definedName name="HX" localSheetId="2">#REF!</definedName>
    <definedName name="HX" localSheetId="4">#REF!</definedName>
    <definedName name="HX" localSheetId="5">#REF!</definedName>
    <definedName name="HX">#REF!</definedName>
    <definedName name="izves" localSheetId="2">#REF!</definedName>
    <definedName name="izves" localSheetId="4">#REF!</definedName>
    <definedName name="izves" localSheetId="5">#REF!</definedName>
    <definedName name="izves">#REF!</definedName>
    <definedName name="izves_1" localSheetId="2">#REF!</definedName>
    <definedName name="izves_1" localSheetId="4">#REF!</definedName>
    <definedName name="izves_1" localSheetId="5">#REF!</definedName>
    <definedName name="izves_1">#REF!</definedName>
    <definedName name="izves_1_1" localSheetId="2">#REF!</definedName>
    <definedName name="izves_1_1" localSheetId="4">#REF!</definedName>
    <definedName name="izves_1_1" localSheetId="5">#REF!</definedName>
    <definedName name="izves_1_1">#REF!</definedName>
    <definedName name="izvesek" localSheetId="2">#REF!</definedName>
    <definedName name="izvesek" localSheetId="4">#REF!</definedName>
    <definedName name="izvesek" localSheetId="5">#REF!</definedName>
    <definedName name="izvesek">#REF!</definedName>
    <definedName name="JEKLO_SD" localSheetId="2">#REF!</definedName>
    <definedName name="JEKLO_SD" localSheetId="4">#REF!</definedName>
    <definedName name="JEKLO_SD" localSheetId="5">#REF!</definedName>
    <definedName name="JEKLO_SD">#REF!</definedName>
    <definedName name="KANALI" localSheetId="2">#REF!</definedName>
    <definedName name="KANALI" localSheetId="4">#REF!</definedName>
    <definedName name="KANALI" localSheetId="5">#REF!</definedName>
    <definedName name="KANALI">#REF!</definedName>
    <definedName name="KVSV5328A" localSheetId="2">#REF!</definedName>
    <definedName name="KVSV5328A" localSheetId="4">#REF!</definedName>
    <definedName name="KVSV5328A" localSheetId="5">#REF!</definedName>
    <definedName name="KVSV5328A">#REF!</definedName>
    <definedName name="KVSV5329A" localSheetId="2">#REF!</definedName>
    <definedName name="KVSV5329A" localSheetId="4">#REF!</definedName>
    <definedName name="KVSV5329A" localSheetId="5">#REF!</definedName>
    <definedName name="KVSV5329A">#REF!</definedName>
    <definedName name="l" localSheetId="2">#REF!</definedName>
    <definedName name="l" localSheetId="4">#REF!</definedName>
    <definedName name="l" localSheetId="5">#REF!</definedName>
    <definedName name="l">#REF!</definedName>
    <definedName name="NAP" localSheetId="2">#REF!</definedName>
    <definedName name="NAP" localSheetId="4">#REF!</definedName>
    <definedName name="NAP" localSheetId="5">#REF!</definedName>
    <definedName name="NAP">#REF!</definedName>
    <definedName name="oddusek" localSheetId="2">#REF!</definedName>
    <definedName name="oddusek" localSheetId="4">#REF!</definedName>
    <definedName name="oddusek" localSheetId="5">#REF!</definedName>
    <definedName name="oddusek">#REF!</definedName>
    <definedName name="OLE_LINK1" localSheetId="2">#REF!</definedName>
    <definedName name="OLE_LINK1" localSheetId="4">#REF!</definedName>
    <definedName name="OLE_LINK1" localSheetId="5">#REF!</definedName>
    <definedName name="OLE_LINK1">#REF!</definedName>
    <definedName name="OLE_LINK1_1" localSheetId="2">#REF!</definedName>
    <definedName name="OLE_LINK1_1" localSheetId="4">#REF!</definedName>
    <definedName name="OLE_LINK1_1" localSheetId="5">#REF!</definedName>
    <definedName name="OLE_LINK1_1">#REF!</definedName>
    <definedName name="OLE_LINK1_2" localSheetId="2">#REF!</definedName>
    <definedName name="OLE_LINK1_2" localSheetId="4">#REF!</definedName>
    <definedName name="OLE_LINK1_2" localSheetId="5">#REF!</definedName>
    <definedName name="OLE_LINK1_2">#REF!</definedName>
    <definedName name="OLE_LINK1_3" localSheetId="2">#REF!</definedName>
    <definedName name="OLE_LINK1_3" localSheetId="4">#REF!</definedName>
    <definedName name="OLE_LINK1_3" localSheetId="5">#REF!</definedName>
    <definedName name="OLE_LINK1_3">#REF!</definedName>
    <definedName name="OLE_LINK1_4" localSheetId="2">#REF!</definedName>
    <definedName name="OLE_LINK1_4" localSheetId="4">#REF!</definedName>
    <definedName name="OLE_LINK1_4" localSheetId="5">#REF!</definedName>
    <definedName name="OLE_LINK1_4">#REF!</definedName>
    <definedName name="OLE_LINK3" localSheetId="2">#REF!</definedName>
    <definedName name="OLE_LINK3" localSheetId="4">#REF!</definedName>
    <definedName name="OLE_LINK3" localSheetId="5">#REF!</definedName>
    <definedName name="OLE_LINK3">#REF!</definedName>
    <definedName name="OLE_LINK3_1" localSheetId="2">#REF!</definedName>
    <definedName name="OLE_LINK3_1" localSheetId="4">#REF!</definedName>
    <definedName name="OLE_LINK3_1" localSheetId="5">#REF!</definedName>
    <definedName name="OLE_LINK3_1">#REF!</definedName>
    <definedName name="OLE_LINK3_2" localSheetId="2">#REF!</definedName>
    <definedName name="OLE_LINK3_2" localSheetId="4">#REF!</definedName>
    <definedName name="OLE_LINK3_2" localSheetId="5">#REF!</definedName>
    <definedName name="OLE_LINK3_2">#REF!</definedName>
    <definedName name="OLE_LINK3_3" localSheetId="2">#REF!</definedName>
    <definedName name="OLE_LINK3_3" localSheetId="4">#REF!</definedName>
    <definedName name="OLE_LINK3_3" localSheetId="5">#REF!</definedName>
    <definedName name="OLE_LINK3_3">#REF!</definedName>
    <definedName name="OLE_LINK3_4" localSheetId="2">#REF!</definedName>
    <definedName name="OLE_LINK3_4" localSheetId="4">#REF!</definedName>
    <definedName name="OLE_LINK3_4" localSheetId="5">#REF!</definedName>
    <definedName name="OLE_LINK3_4">#REF!</definedName>
    <definedName name="oprema" localSheetId="2">#REF!</definedName>
    <definedName name="oprema" localSheetId="4">#REF!</definedName>
    <definedName name="oprema" localSheetId="5">#REF!</definedName>
    <definedName name="oprema">#REF!</definedName>
    <definedName name="PID" localSheetId="2">#REF!</definedName>
    <definedName name="PID" localSheetId="4">#REF!</definedName>
    <definedName name="PID" localSheetId="5">#REF!</definedName>
    <definedName name="PID">#REF!</definedName>
    <definedName name="PODATKI" localSheetId="2">#REF!</definedName>
    <definedName name="PODATKI" localSheetId="4">#REF!</definedName>
    <definedName name="PODATKI" localSheetId="5">#REF!</definedName>
    <definedName name="PODATKI">#REF!</definedName>
    <definedName name="_xlnm.Print_Area" localSheetId="2">'Opis vseh pozicij (vsi trakti)'!$A$1:$J$135</definedName>
    <definedName name="_xlnm.Print_Area" localSheetId="1">'Rekapitulacija (vsi trakti)'!$A$1:$E$32</definedName>
    <definedName name="_xlnm.Print_Area" localSheetId="9">'Rekapitulacija tipov sob'!$B$3:$U$43</definedName>
    <definedName name="_xlnm.Print_Area" localSheetId="0">'Splošni opis'!$A$1:$B$82</definedName>
    <definedName name="_xlnm.Print_Area" localSheetId="3">'Trakt A'!$A$1:$H$263</definedName>
    <definedName name="_xlnm.Print_Area" localSheetId="4">'Trakt A Rekapitulacija'!$A$1:$H$77</definedName>
    <definedName name="_xlnm.Print_Area" localSheetId="5">'Trakt B'!$A$1:$H$356</definedName>
    <definedName name="_xlnm.Print_Area" localSheetId="6">'Trakt B Rekapitulacija'!$A$1:$H$76</definedName>
    <definedName name="_xlnm.Print_Area" localSheetId="7">'Trakt C'!$A$1:$H$354</definedName>
    <definedName name="_xlnm.Print_Area" localSheetId="8">'Trakt C Rekapitulacija'!$A$1:$H$76</definedName>
    <definedName name="PPENT" localSheetId="2">#REF!</definedName>
    <definedName name="PPENT" localSheetId="4">#REF!</definedName>
    <definedName name="PPENT" localSheetId="5">#REF!</definedName>
    <definedName name="PPENT">#REF!</definedName>
    <definedName name="PPVOL" localSheetId="2">#REF!</definedName>
    <definedName name="PPVOL" localSheetId="4">#REF!</definedName>
    <definedName name="PPVOL" localSheetId="5">#REF!</definedName>
    <definedName name="PPVOL">#REF!</definedName>
    <definedName name="Print_area_mi2" localSheetId="2">#REF!</definedName>
    <definedName name="Print_area_mi2" localSheetId="4">#REF!</definedName>
    <definedName name="Print_area_mi2" localSheetId="5">#REF!</definedName>
    <definedName name="Print_area_mi2">#REF!</definedName>
    <definedName name="qqqqqqqqqqqqqqqqqqq" localSheetId="2">#REF!</definedName>
    <definedName name="qqqqqqqqqqqqqqqqqqq" localSheetId="4">#REF!</definedName>
    <definedName name="qqqqqqqqqqqqqqqqqqq" localSheetId="5">#REF!</definedName>
    <definedName name="qqqqqqqqqqqqqqqqqqq">#REF!</definedName>
    <definedName name="RWSEFF" localSheetId="2">#REF!</definedName>
    <definedName name="RWSEFF" localSheetId="4">#REF!</definedName>
    <definedName name="RWSEFF" localSheetId="5">#REF!</definedName>
    <definedName name="RWSEFF">#REF!</definedName>
    <definedName name="svetilka" localSheetId="2">#REF!</definedName>
    <definedName name="svetilka" localSheetId="4">#REF!</definedName>
    <definedName name="svetilka" localSheetId="5">#REF!</definedName>
    <definedName name="svetilka">#REF!</definedName>
    <definedName name="totem" localSheetId="2">#REF!</definedName>
    <definedName name="totem" localSheetId="4">#REF!</definedName>
    <definedName name="totem" localSheetId="5">#REF!</definedName>
    <definedName name="totem">#REF!</definedName>
    <definedName name="totem_1" localSheetId="2">#REF!</definedName>
    <definedName name="totem_1" localSheetId="4">#REF!</definedName>
    <definedName name="totem_1" localSheetId="5">#REF!</definedName>
    <definedName name="totem_1">#REF!</definedName>
    <definedName name="totem_1_1" localSheetId="2">#REF!</definedName>
    <definedName name="totem_1_1" localSheetId="4">#REF!</definedName>
    <definedName name="totem_1_1" localSheetId="5">#REF!</definedName>
    <definedName name="totem_1_1">#REF!</definedName>
    <definedName name="totm" localSheetId="2">#REF!</definedName>
    <definedName name="totm" localSheetId="4">#REF!</definedName>
    <definedName name="totm" localSheetId="5">#REF!</definedName>
    <definedName name="totm">#REF!</definedName>
    <definedName name="totm_1" localSheetId="2">#REF!</definedName>
    <definedName name="totm_1" localSheetId="4">#REF!</definedName>
    <definedName name="totm_1" localSheetId="5">#REF!</definedName>
    <definedName name="totm_1">#REF!</definedName>
    <definedName name="totm_1_1" localSheetId="2">#REF!</definedName>
    <definedName name="totm_1_1" localSheetId="4">#REF!</definedName>
    <definedName name="totm_1_1" localSheetId="5">#REF!</definedName>
    <definedName name="totm_1_1">#REF!</definedName>
    <definedName name="V6F15F304" localSheetId="2">#REF!</definedName>
    <definedName name="V6F15F304" localSheetId="4">#REF!</definedName>
    <definedName name="V6F15F304" localSheetId="5">#REF!</definedName>
    <definedName name="V6F15F304">#REF!</definedName>
    <definedName name="VISZR" localSheetId="2">#REF!</definedName>
    <definedName name="VISZR" localSheetId="4">#REF!</definedName>
    <definedName name="VISZR" localSheetId="5">#REF!</definedName>
    <definedName name="VISZR">#REF!</definedName>
    <definedName name="Y" localSheetId="2">#REF!</definedName>
    <definedName name="Y" localSheetId="4">#REF!</definedName>
    <definedName name="Y" localSheetId="5">#REF!</definedName>
    <definedName name="Y">#REF!</definedName>
    <definedName name="zastavka" localSheetId="2">#REF!</definedName>
    <definedName name="zastavka" localSheetId="4">#REF!</definedName>
    <definedName name="zastavka" localSheetId="5">#REF!</definedName>
    <definedName name="zastavka">#REF!</definedName>
    <definedName name="_xlnm.Database" localSheetId="2">#REF!</definedName>
    <definedName name="_xlnm.Database" localSheetId="4">#REF!</definedName>
    <definedName name="_xlnm.Database" localSheetId="5">#REF!</definedName>
    <definedName name="_xlnm.Database">#REF!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50" i="15" l="1"/>
  <c r="F277" i="20"/>
  <c r="B277" i="20"/>
  <c r="A277" i="20"/>
  <c r="F226" i="20"/>
  <c r="H226" i="20" s="1"/>
  <c r="C226" i="20"/>
  <c r="B226" i="20"/>
  <c r="A226" i="20"/>
  <c r="F188" i="20"/>
  <c r="H188" i="20" s="1"/>
  <c r="C188" i="20"/>
  <c r="B188" i="20"/>
  <c r="A188" i="20"/>
  <c r="F156" i="20"/>
  <c r="H156" i="20" s="1"/>
  <c r="B156" i="20"/>
  <c r="A156" i="20"/>
  <c r="F114" i="20"/>
  <c r="H114" i="20" s="1"/>
  <c r="B114" i="20"/>
  <c r="A114" i="20"/>
  <c r="F78" i="20"/>
  <c r="H78" i="20" s="1"/>
  <c r="B78" i="20"/>
  <c r="A78" i="20"/>
  <c r="F42" i="20"/>
  <c r="H42" i="20" s="1"/>
  <c r="B42" i="20"/>
  <c r="A42" i="20"/>
  <c r="F210" i="18"/>
  <c r="B210" i="18"/>
  <c r="A210" i="18"/>
  <c r="F156" i="18"/>
  <c r="H156" i="18" s="1"/>
  <c r="B156" i="18"/>
  <c r="A156" i="18"/>
  <c r="F116" i="18"/>
  <c r="H116" i="18" s="1"/>
  <c r="B116" i="18"/>
  <c r="A116" i="18"/>
  <c r="F80" i="18"/>
  <c r="H80" i="18" s="1"/>
  <c r="F78" i="18"/>
  <c r="B80" i="18"/>
  <c r="A80" i="18"/>
  <c r="F42" i="18"/>
  <c r="H42" i="18" s="1"/>
  <c r="B42" i="18"/>
  <c r="A42" i="18"/>
  <c r="F48" i="21"/>
  <c r="B48" i="21"/>
  <c r="A48" i="21"/>
  <c r="F48" i="19"/>
  <c r="B48" i="19"/>
  <c r="A48" i="19"/>
  <c r="F48" i="17"/>
  <c r="H48" i="17"/>
  <c r="B48" i="17"/>
  <c r="A48" i="17"/>
  <c r="F168" i="12"/>
  <c r="H168" i="12" s="1"/>
  <c r="B168" i="12"/>
  <c r="A168" i="12"/>
  <c r="F116" i="12"/>
  <c r="H116" i="12" s="1"/>
  <c r="B116" i="12"/>
  <c r="A116" i="12"/>
  <c r="F79" i="12"/>
  <c r="H79" i="12" s="1"/>
  <c r="B79" i="12"/>
  <c r="A79" i="12"/>
  <c r="F41" i="12"/>
  <c r="H41" i="12" s="1"/>
  <c r="B41" i="12"/>
  <c r="A41" i="12"/>
  <c r="D50" i="15"/>
  <c r="G226" i="20" l="1"/>
  <c r="G188" i="20"/>
  <c r="G156" i="20"/>
  <c r="G114" i="20"/>
  <c r="G78" i="20"/>
  <c r="G42" i="20"/>
  <c r="G156" i="18"/>
  <c r="G116" i="18"/>
  <c r="G80" i="18"/>
  <c r="G42" i="18"/>
  <c r="G116" i="12"/>
  <c r="G79" i="12"/>
  <c r="G41" i="12"/>
  <c r="F304" i="20" l="1"/>
  <c r="F302" i="20"/>
  <c r="F62" i="21"/>
  <c r="F64" i="21"/>
  <c r="F298" i="20"/>
  <c r="F300" i="20"/>
  <c r="F58" i="21"/>
  <c r="F60" i="21"/>
  <c r="F296" i="20"/>
  <c r="D60" i="21"/>
  <c r="D62" i="21"/>
  <c r="D64" i="21"/>
  <c r="E62" i="21"/>
  <c r="F98" i="15" s="1"/>
  <c r="E64" i="21"/>
  <c r="F103" i="15" s="1"/>
  <c r="E60" i="21"/>
  <c r="D56" i="21"/>
  <c r="D58" i="21"/>
  <c r="E58" i="21"/>
  <c r="E56" i="21"/>
  <c r="D54" i="21"/>
  <c r="D52" i="21"/>
  <c r="D50" i="21"/>
  <c r="E50" i="21"/>
  <c r="E52" i="21"/>
  <c r="F88" i="15" s="1"/>
  <c r="E54" i="21"/>
  <c r="F294" i="20"/>
  <c r="F292" i="20"/>
  <c r="F243" i="18"/>
  <c r="F241" i="18"/>
  <c r="F239" i="18"/>
  <c r="F235" i="18"/>
  <c r="F233" i="18"/>
  <c r="F231" i="18"/>
  <c r="F229" i="18"/>
  <c r="F227" i="18"/>
  <c r="F237" i="18"/>
  <c r="E9" i="18"/>
  <c r="D9" i="18"/>
  <c r="C9" i="18"/>
  <c r="F13" i="12"/>
  <c r="H13" i="12" s="1"/>
  <c r="F34" i="21"/>
  <c r="H34" i="21" s="1"/>
  <c r="B34" i="21"/>
  <c r="A34" i="21"/>
  <c r="R15" i="23"/>
  <c r="R26" i="23" s="1"/>
  <c r="Q15" i="23"/>
  <c r="Q26" i="23" s="1"/>
  <c r="P15" i="23"/>
  <c r="P26" i="23" s="1"/>
  <c r="O15" i="23"/>
  <c r="O26" i="23" s="1"/>
  <c r="N15" i="23"/>
  <c r="N26" i="23" s="1"/>
  <c r="M15" i="23"/>
  <c r="M26" i="23" s="1"/>
  <c r="L15" i="23"/>
  <c r="L26" i="23" s="1"/>
  <c r="K15" i="23"/>
  <c r="K26" i="23" s="1"/>
  <c r="J15" i="23"/>
  <c r="J26" i="23" s="1"/>
  <c r="I15" i="23"/>
  <c r="I26" i="23" s="1"/>
  <c r="H15" i="23"/>
  <c r="H26" i="23" s="1"/>
  <c r="G34" i="21" l="1"/>
  <c r="G13" i="12"/>
  <c r="F46" i="19"/>
  <c r="H46" i="19" s="1"/>
  <c r="B46" i="19"/>
  <c r="A46" i="19"/>
  <c r="F46" i="17"/>
  <c r="H46" i="17" s="1"/>
  <c r="B46" i="17"/>
  <c r="A46" i="17"/>
  <c r="D32" i="23"/>
  <c r="D31" i="23"/>
  <c r="D30" i="23"/>
  <c r="D29" i="23"/>
  <c r="D28" i="23"/>
  <c r="D27" i="23"/>
  <c r="C32" i="23"/>
  <c r="C31" i="23"/>
  <c r="C30" i="23"/>
  <c r="C29" i="23"/>
  <c r="C28" i="23"/>
  <c r="C27" i="23"/>
  <c r="B32" i="23"/>
  <c r="B31" i="23"/>
  <c r="B30" i="23"/>
  <c r="B29" i="23"/>
  <c r="B28" i="23"/>
  <c r="B27" i="23"/>
  <c r="E19" i="23"/>
  <c r="E18" i="23"/>
  <c r="E17" i="23"/>
  <c r="E16" i="23"/>
  <c r="D19" i="23"/>
  <c r="D18" i="23"/>
  <c r="D17" i="23"/>
  <c r="D16" i="23"/>
  <c r="C19" i="23"/>
  <c r="C18" i="23"/>
  <c r="C17" i="23"/>
  <c r="C16" i="23"/>
  <c r="B19" i="23"/>
  <c r="B15" i="23"/>
  <c r="E7" i="23"/>
  <c r="E6" i="23"/>
  <c r="E5" i="23"/>
  <c r="D7" i="23"/>
  <c r="D6" i="23"/>
  <c r="D5" i="23"/>
  <c r="C7" i="23"/>
  <c r="C6" i="23"/>
  <c r="C5" i="23"/>
  <c r="E210" i="20"/>
  <c r="D180" i="20"/>
  <c r="D138" i="20"/>
  <c r="D102" i="20"/>
  <c r="D66" i="20"/>
  <c r="D30" i="20"/>
  <c r="D11" i="20"/>
  <c r="C11" i="20"/>
  <c r="D322" i="20" s="1"/>
  <c r="D352" i="20" s="1"/>
  <c r="D74" i="21" s="1"/>
  <c r="E140" i="18"/>
  <c r="E243" i="18"/>
  <c r="E239" i="18"/>
  <c r="D276" i="18"/>
  <c r="E144" i="18"/>
  <c r="D108" i="18"/>
  <c r="C108" i="18"/>
  <c r="D72" i="18"/>
  <c r="D70" i="18"/>
  <c r="D32" i="18"/>
  <c r="C32" i="18"/>
  <c r="D291" i="18"/>
  <c r="D261" i="18"/>
  <c r="E8" i="12"/>
  <c r="D245" i="12" s="1"/>
  <c r="D8" i="12"/>
  <c r="D230" i="12" s="1"/>
  <c r="C8" i="12"/>
  <c r="D215" i="12" s="1"/>
  <c r="D197" i="12"/>
  <c r="D195" i="12"/>
  <c r="D104" i="12"/>
  <c r="D65" i="12"/>
  <c r="C108" i="12"/>
  <c r="C31" i="12"/>
  <c r="D27" i="12"/>
  <c r="D237" i="12"/>
  <c r="D207" i="12"/>
  <c r="D222" i="12"/>
  <c r="A66" i="21"/>
  <c r="F56" i="21"/>
  <c r="F54" i="21"/>
  <c r="F52" i="21"/>
  <c r="E38" i="21"/>
  <c r="E24" i="21"/>
  <c r="E22" i="21"/>
  <c r="E20" i="21"/>
  <c r="E18" i="21"/>
  <c r="E16" i="21"/>
  <c r="E8" i="21"/>
  <c r="F50" i="21"/>
  <c r="F46" i="21"/>
  <c r="B64" i="21"/>
  <c r="A64" i="21"/>
  <c r="B62" i="21"/>
  <c r="B60" i="21"/>
  <c r="B58" i="21"/>
  <c r="B56" i="21"/>
  <c r="B54" i="21"/>
  <c r="A62" i="21"/>
  <c r="A60" i="21"/>
  <c r="A58" i="21"/>
  <c r="A56" i="21"/>
  <c r="A54" i="21"/>
  <c r="B52" i="21"/>
  <c r="A52" i="21"/>
  <c r="B50" i="21"/>
  <c r="A50" i="21"/>
  <c r="B46" i="21"/>
  <c r="A46" i="21"/>
  <c r="F74" i="21"/>
  <c r="B74" i="21"/>
  <c r="A74" i="21"/>
  <c r="F72" i="21"/>
  <c r="B72" i="21"/>
  <c r="A72" i="21"/>
  <c r="F70" i="21"/>
  <c r="B70" i="21"/>
  <c r="A70" i="21"/>
  <c r="F68" i="21"/>
  <c r="C68" i="21"/>
  <c r="C70" i="21" s="1"/>
  <c r="C72" i="21" s="1"/>
  <c r="B68" i="21"/>
  <c r="A68" i="21"/>
  <c r="F66" i="21"/>
  <c r="B66" i="21"/>
  <c r="C62" i="21"/>
  <c r="C64" i="21" s="1"/>
  <c r="F94" i="15"/>
  <c r="F92" i="15"/>
  <c r="F90" i="15"/>
  <c r="F105" i="15"/>
  <c r="C50" i="21"/>
  <c r="F44" i="21"/>
  <c r="B44" i="21"/>
  <c r="A44" i="21"/>
  <c r="F42" i="21"/>
  <c r="B42" i="21"/>
  <c r="A42" i="21"/>
  <c r="F40" i="21"/>
  <c r="B40" i="21"/>
  <c r="A40" i="21"/>
  <c r="F38" i="21"/>
  <c r="B38" i="21"/>
  <c r="A38" i="21"/>
  <c r="F36" i="21"/>
  <c r="B36" i="21"/>
  <c r="A36" i="21"/>
  <c r="F32" i="21"/>
  <c r="C32" i="21"/>
  <c r="C34" i="21" s="1"/>
  <c r="B32" i="21"/>
  <c r="A32" i="21"/>
  <c r="F30" i="21"/>
  <c r="B30" i="21"/>
  <c r="A30" i="21"/>
  <c r="F28" i="21"/>
  <c r="B28" i="21"/>
  <c r="A28" i="21"/>
  <c r="F26" i="21"/>
  <c r="B26" i="21"/>
  <c r="A26" i="21"/>
  <c r="F24" i="21"/>
  <c r="B24" i="21"/>
  <c r="A24" i="21"/>
  <c r="F22" i="21"/>
  <c r="B22" i="21"/>
  <c r="A22" i="21"/>
  <c r="F20" i="21"/>
  <c r="B20" i="21"/>
  <c r="A20" i="21"/>
  <c r="F18" i="21"/>
  <c r="B18" i="21"/>
  <c r="A18" i="21"/>
  <c r="F16" i="21"/>
  <c r="B16" i="21"/>
  <c r="A16" i="21"/>
  <c r="F14" i="21"/>
  <c r="B14" i="21"/>
  <c r="A14" i="21"/>
  <c r="F12" i="21"/>
  <c r="B12" i="21"/>
  <c r="A12" i="21"/>
  <c r="F10" i="21"/>
  <c r="A10" i="21"/>
  <c r="F8" i="21"/>
  <c r="A8" i="21"/>
  <c r="F6" i="21"/>
  <c r="C6" i="21"/>
  <c r="C8" i="21" s="1"/>
  <c r="C10" i="21" s="1"/>
  <c r="C12" i="21" s="1"/>
  <c r="C14" i="21" s="1"/>
  <c r="C16" i="21" s="1"/>
  <c r="C18" i="21" s="1"/>
  <c r="C20" i="21" s="1"/>
  <c r="C22" i="21" s="1"/>
  <c r="C24" i="21" s="1"/>
  <c r="C26" i="21" s="1"/>
  <c r="C30" i="21" s="1"/>
  <c r="C36" i="21" s="1"/>
  <c r="C38" i="21" s="1"/>
  <c r="C40" i="21" s="1"/>
  <c r="C42" i="21" s="1"/>
  <c r="C44" i="21" s="1"/>
  <c r="B6" i="21"/>
  <c r="A6" i="21"/>
  <c r="F4" i="21"/>
  <c r="B4" i="21"/>
  <c r="A4" i="21"/>
  <c r="E352" i="20"/>
  <c r="E74" i="21" s="1"/>
  <c r="E350" i="20"/>
  <c r="E72" i="21" s="1"/>
  <c r="E348" i="20"/>
  <c r="E70" i="21" s="1"/>
  <c r="E346" i="20"/>
  <c r="E68" i="21" s="1"/>
  <c r="E344" i="20"/>
  <c r="E66" i="21" s="1"/>
  <c r="D350" i="20"/>
  <c r="D72" i="21" s="1"/>
  <c r="D348" i="20"/>
  <c r="D70" i="21" s="1"/>
  <c r="D346" i="20"/>
  <c r="D68" i="21" s="1"/>
  <c r="D344" i="20"/>
  <c r="D66" i="21" s="1"/>
  <c r="B304" i="20"/>
  <c r="B302" i="20"/>
  <c r="B300" i="20"/>
  <c r="B298" i="20"/>
  <c r="B296" i="20"/>
  <c r="A304" i="20"/>
  <c r="A302" i="20"/>
  <c r="A300" i="20"/>
  <c r="A298" i="20"/>
  <c r="A296" i="20"/>
  <c r="B294" i="20"/>
  <c r="A294" i="20"/>
  <c r="B292" i="20"/>
  <c r="A292" i="20"/>
  <c r="F285" i="20"/>
  <c r="H285" i="20" s="1"/>
  <c r="B285" i="20"/>
  <c r="A285" i="20"/>
  <c r="F275" i="20"/>
  <c r="B275" i="20"/>
  <c r="A275" i="20"/>
  <c r="C36" i="20"/>
  <c r="F224" i="20"/>
  <c r="H224" i="20" s="1"/>
  <c r="F222" i="20"/>
  <c r="H222" i="20" s="1"/>
  <c r="F220" i="20"/>
  <c r="H220" i="20" s="1"/>
  <c r="F218" i="20"/>
  <c r="H218" i="20" s="1"/>
  <c r="F216" i="20"/>
  <c r="G216" i="20" s="1"/>
  <c r="B224" i="20"/>
  <c r="A224" i="20"/>
  <c r="B222" i="20"/>
  <c r="A222" i="20"/>
  <c r="B220" i="20"/>
  <c r="A220" i="20"/>
  <c r="B218" i="20"/>
  <c r="A218" i="20"/>
  <c r="B216" i="20"/>
  <c r="A216" i="20"/>
  <c r="F214" i="20"/>
  <c r="H214" i="20" s="1"/>
  <c r="B214" i="20"/>
  <c r="A214" i="20"/>
  <c r="F212" i="20"/>
  <c r="H212" i="20" s="1"/>
  <c r="B212" i="20"/>
  <c r="A212" i="20"/>
  <c r="F210" i="20"/>
  <c r="H210" i="20" s="1"/>
  <c r="B210" i="20"/>
  <c r="A210" i="20"/>
  <c r="F208" i="20"/>
  <c r="H208" i="20" s="1"/>
  <c r="B208" i="20"/>
  <c r="A208" i="20"/>
  <c r="F206" i="20"/>
  <c r="G206" i="20" s="1"/>
  <c r="B206" i="20"/>
  <c r="A206" i="20"/>
  <c r="F204" i="20"/>
  <c r="H204" i="20" s="1"/>
  <c r="B204" i="20"/>
  <c r="A204" i="20"/>
  <c r="F202" i="20"/>
  <c r="H202" i="20" s="1"/>
  <c r="F200" i="20"/>
  <c r="H200" i="20" s="1"/>
  <c r="F198" i="20"/>
  <c r="H198" i="20" s="1"/>
  <c r="B200" i="20"/>
  <c r="A200" i="20"/>
  <c r="C200" i="20"/>
  <c r="C202" i="20" s="1"/>
  <c r="C224" i="20" s="1"/>
  <c r="A202" i="20"/>
  <c r="B198" i="20"/>
  <c r="A198" i="20"/>
  <c r="B195" i="20"/>
  <c r="C220" i="20"/>
  <c r="C218" i="20"/>
  <c r="F186" i="20"/>
  <c r="H186" i="20" s="1"/>
  <c r="F184" i="20"/>
  <c r="H184" i="20" s="1"/>
  <c r="F182" i="20"/>
  <c r="H182" i="20" s="1"/>
  <c r="F180" i="20"/>
  <c r="H180" i="20" s="1"/>
  <c r="F178" i="20"/>
  <c r="H178" i="20" s="1"/>
  <c r="F176" i="20"/>
  <c r="H176" i="20" s="1"/>
  <c r="F174" i="20"/>
  <c r="H174" i="20" s="1"/>
  <c r="F172" i="20"/>
  <c r="H172" i="20" s="1"/>
  <c r="F170" i="20"/>
  <c r="H170" i="20" s="1"/>
  <c r="B186" i="20"/>
  <c r="A186" i="20"/>
  <c r="B184" i="20"/>
  <c r="A184" i="20"/>
  <c r="B182" i="20"/>
  <c r="A182" i="20"/>
  <c r="B180" i="20"/>
  <c r="A180" i="20"/>
  <c r="B178" i="20"/>
  <c r="A178" i="20"/>
  <c r="B176" i="20"/>
  <c r="A176" i="20"/>
  <c r="B174" i="20"/>
  <c r="A174" i="20"/>
  <c r="B172" i="20"/>
  <c r="A172" i="20"/>
  <c r="B170" i="20"/>
  <c r="A170" i="20"/>
  <c r="F168" i="20"/>
  <c r="H168" i="20" s="1"/>
  <c r="B168" i="20"/>
  <c r="A168" i="20"/>
  <c r="F166" i="20"/>
  <c r="H166" i="20" s="1"/>
  <c r="B166" i="20"/>
  <c r="A166" i="20"/>
  <c r="B163" i="20"/>
  <c r="F154" i="20"/>
  <c r="H154" i="20" s="1"/>
  <c r="B154" i="20"/>
  <c r="A154" i="20"/>
  <c r="F134" i="20"/>
  <c r="H134" i="20" s="1"/>
  <c r="B134" i="20"/>
  <c r="A134" i="20"/>
  <c r="F132" i="20"/>
  <c r="H132" i="20" s="1"/>
  <c r="B132" i="20"/>
  <c r="A132" i="20"/>
  <c r="B126" i="20"/>
  <c r="A126" i="20"/>
  <c r="B90" i="20"/>
  <c r="A90" i="20"/>
  <c r="F60" i="20"/>
  <c r="G60" i="20" s="1"/>
  <c r="B60" i="20"/>
  <c r="A60" i="20"/>
  <c r="F54" i="20"/>
  <c r="H54" i="20" s="1"/>
  <c r="A54" i="20"/>
  <c r="F14" i="18"/>
  <c r="F16" i="20"/>
  <c r="H16" i="20" s="1"/>
  <c r="B36" i="20"/>
  <c r="A36" i="20"/>
  <c r="F36" i="20"/>
  <c r="G36" i="20" s="1"/>
  <c r="B26" i="20"/>
  <c r="A26" i="20"/>
  <c r="B24" i="20"/>
  <c r="A24" i="20"/>
  <c r="A18" i="20"/>
  <c r="C184" i="20"/>
  <c r="C186" i="20" s="1"/>
  <c r="C168" i="20"/>
  <c r="B121" i="20"/>
  <c r="B85" i="20"/>
  <c r="B49" i="20"/>
  <c r="B13" i="20"/>
  <c r="E9" i="20"/>
  <c r="C192" i="20" s="1"/>
  <c r="E8" i="20"/>
  <c r="F8" i="20" s="1"/>
  <c r="F352" i="20"/>
  <c r="B352" i="20"/>
  <c r="A352" i="20"/>
  <c r="F350" i="20"/>
  <c r="B350" i="20"/>
  <c r="A350" i="20"/>
  <c r="F348" i="20"/>
  <c r="B348" i="20"/>
  <c r="A348" i="20"/>
  <c r="F346" i="20"/>
  <c r="C346" i="20"/>
  <c r="C348" i="20" s="1"/>
  <c r="C350" i="20" s="1"/>
  <c r="B346" i="20"/>
  <c r="A346" i="20"/>
  <c r="F344" i="20"/>
  <c r="B344" i="20"/>
  <c r="A344" i="20"/>
  <c r="F337" i="20"/>
  <c r="G337" i="20" s="1"/>
  <c r="B337" i="20"/>
  <c r="A337" i="20"/>
  <c r="F335" i="20"/>
  <c r="H335" i="20" s="1"/>
  <c r="B335" i="20"/>
  <c r="A335" i="20"/>
  <c r="F333" i="20"/>
  <c r="H333" i="20" s="1"/>
  <c r="B333" i="20"/>
  <c r="A333" i="20"/>
  <c r="F331" i="20"/>
  <c r="H331" i="20" s="1"/>
  <c r="C331" i="20"/>
  <c r="C333" i="20" s="1"/>
  <c r="C335" i="20" s="1"/>
  <c r="B331" i="20"/>
  <c r="A331" i="20"/>
  <c r="F329" i="20"/>
  <c r="H329" i="20" s="1"/>
  <c r="B329" i="20"/>
  <c r="A329" i="20"/>
  <c r="F322" i="20"/>
  <c r="H322" i="20" s="1"/>
  <c r="B322" i="20"/>
  <c r="A322" i="20"/>
  <c r="F320" i="20"/>
  <c r="H320" i="20" s="1"/>
  <c r="B320" i="20"/>
  <c r="A320" i="20"/>
  <c r="F318" i="20"/>
  <c r="H318" i="20" s="1"/>
  <c r="B318" i="20"/>
  <c r="A318" i="20"/>
  <c r="F316" i="20"/>
  <c r="G316" i="20" s="1"/>
  <c r="C316" i="20"/>
  <c r="C318" i="20" s="1"/>
  <c r="C320" i="20" s="1"/>
  <c r="B316" i="20"/>
  <c r="A316" i="20"/>
  <c r="F314" i="20"/>
  <c r="H314" i="20" s="1"/>
  <c r="B314" i="20"/>
  <c r="A314" i="20"/>
  <c r="H304" i="20"/>
  <c r="G302" i="20"/>
  <c r="H300" i="20"/>
  <c r="H298" i="20"/>
  <c r="H296" i="20"/>
  <c r="H294" i="20"/>
  <c r="C294" i="20"/>
  <c r="H292" i="20"/>
  <c r="F273" i="20"/>
  <c r="B273" i="20"/>
  <c r="A273" i="20"/>
  <c r="F271" i="20"/>
  <c r="B271" i="20"/>
  <c r="A271" i="20"/>
  <c r="F269" i="20"/>
  <c r="B269" i="20"/>
  <c r="A269" i="20"/>
  <c r="F267" i="20"/>
  <c r="B267" i="20"/>
  <c r="A267" i="20"/>
  <c r="F265" i="20"/>
  <c r="B265" i="20"/>
  <c r="A265" i="20"/>
  <c r="F263" i="20"/>
  <c r="C263" i="20"/>
  <c r="B263" i="20"/>
  <c r="A263" i="20"/>
  <c r="F261" i="20"/>
  <c r="B261" i="20"/>
  <c r="A261" i="20"/>
  <c r="F259" i="20"/>
  <c r="B259" i="20"/>
  <c r="A259" i="20"/>
  <c r="F257" i="20"/>
  <c r="B257" i="20"/>
  <c r="A257" i="20"/>
  <c r="F255" i="20"/>
  <c r="H255" i="20" s="1"/>
  <c r="B255" i="20"/>
  <c r="A255" i="20"/>
  <c r="F253" i="20"/>
  <c r="B253" i="20"/>
  <c r="A253" i="20"/>
  <c r="F251" i="20"/>
  <c r="B251" i="20"/>
  <c r="A251" i="20"/>
  <c r="F249" i="20"/>
  <c r="H249" i="20" s="1"/>
  <c r="B249" i="20"/>
  <c r="A249" i="20"/>
  <c r="F247" i="20"/>
  <c r="H247" i="20" s="1"/>
  <c r="B247" i="20"/>
  <c r="A247" i="20"/>
  <c r="F245" i="20"/>
  <c r="B245" i="20"/>
  <c r="A245" i="20"/>
  <c r="F243" i="20"/>
  <c r="B243" i="20"/>
  <c r="A243" i="20"/>
  <c r="F241" i="20"/>
  <c r="A241" i="20"/>
  <c r="F239" i="20"/>
  <c r="A239" i="20"/>
  <c r="F237" i="20"/>
  <c r="C237" i="20"/>
  <c r="C239" i="20" s="1"/>
  <c r="C241" i="20" s="1"/>
  <c r="C243" i="20" s="1"/>
  <c r="C245" i="20" s="1"/>
  <c r="C247" i="20" s="1"/>
  <c r="C249" i="20" s="1"/>
  <c r="C251" i="20" s="1"/>
  <c r="C253" i="20" s="1"/>
  <c r="C255" i="20" s="1"/>
  <c r="C257" i="20" s="1"/>
  <c r="C261" i="20" s="1"/>
  <c r="C265" i="20" s="1"/>
  <c r="C267" i="20" s="1"/>
  <c r="C269" i="20" s="1"/>
  <c r="C271" i="20" s="1"/>
  <c r="C273" i="20" s="1"/>
  <c r="C275" i="20" s="1"/>
  <c r="C277" i="20" s="1"/>
  <c r="B237" i="20"/>
  <c r="A237" i="20"/>
  <c r="F235" i="20"/>
  <c r="B235" i="20"/>
  <c r="A235" i="20"/>
  <c r="F152" i="20"/>
  <c r="G152" i="20" s="1"/>
  <c r="B152" i="20"/>
  <c r="A152" i="20"/>
  <c r="F150" i="20"/>
  <c r="H150" i="20" s="1"/>
  <c r="B150" i="20"/>
  <c r="A150" i="20"/>
  <c r="F148" i="20"/>
  <c r="H148" i="20" s="1"/>
  <c r="B148" i="20"/>
  <c r="A148" i="20"/>
  <c r="F146" i="20"/>
  <c r="H146" i="20" s="1"/>
  <c r="B146" i="20"/>
  <c r="A146" i="20"/>
  <c r="F144" i="20"/>
  <c r="H144" i="20" s="1"/>
  <c r="C144" i="20"/>
  <c r="B144" i="20"/>
  <c r="A144" i="20"/>
  <c r="F142" i="20"/>
  <c r="G142" i="20" s="1"/>
  <c r="C142" i="20"/>
  <c r="B142" i="20"/>
  <c r="A142" i="20"/>
  <c r="F140" i="20"/>
  <c r="H140" i="20" s="1"/>
  <c r="B140" i="20"/>
  <c r="A140" i="20"/>
  <c r="F138" i="20"/>
  <c r="H138" i="20" s="1"/>
  <c r="B138" i="20"/>
  <c r="A138" i="20"/>
  <c r="F136" i="20"/>
  <c r="G136" i="20" s="1"/>
  <c r="B136" i="20"/>
  <c r="A136" i="20"/>
  <c r="F130" i="20"/>
  <c r="G130" i="20" s="1"/>
  <c r="B130" i="20"/>
  <c r="A130" i="20"/>
  <c r="F128" i="20"/>
  <c r="H128" i="20" s="1"/>
  <c r="B128" i="20"/>
  <c r="A128" i="20"/>
  <c r="F126" i="20"/>
  <c r="H126" i="20" s="1"/>
  <c r="C126" i="20"/>
  <c r="F124" i="20"/>
  <c r="G124" i="20" s="1"/>
  <c r="B124" i="20"/>
  <c r="A124" i="20"/>
  <c r="F112" i="20"/>
  <c r="H112" i="20" s="1"/>
  <c r="B112" i="20"/>
  <c r="A112" i="20"/>
  <c r="F110" i="20"/>
  <c r="G110" i="20" s="1"/>
  <c r="B110" i="20"/>
  <c r="A110" i="20"/>
  <c r="F108" i="20"/>
  <c r="H108" i="20" s="1"/>
  <c r="C108" i="20"/>
  <c r="B108" i="20"/>
  <c r="A108" i="20"/>
  <c r="F106" i="20"/>
  <c r="H106" i="20" s="1"/>
  <c r="C106" i="20"/>
  <c r="B106" i="20"/>
  <c r="A106" i="20"/>
  <c r="F104" i="20"/>
  <c r="H104" i="20" s="1"/>
  <c r="B104" i="20"/>
  <c r="A104" i="20"/>
  <c r="F102" i="20"/>
  <c r="H102" i="20" s="1"/>
  <c r="B102" i="20"/>
  <c r="A102" i="20"/>
  <c r="F100" i="20"/>
  <c r="H100" i="20" s="1"/>
  <c r="B100" i="20"/>
  <c r="A100" i="20"/>
  <c r="F98" i="20"/>
  <c r="G98" i="20" s="1"/>
  <c r="B98" i="20"/>
  <c r="A98" i="20"/>
  <c r="F96" i="20"/>
  <c r="H96" i="20" s="1"/>
  <c r="B96" i="20"/>
  <c r="A96" i="20"/>
  <c r="F94" i="20"/>
  <c r="G94" i="20" s="1"/>
  <c r="B94" i="20"/>
  <c r="A94" i="20"/>
  <c r="F92" i="20"/>
  <c r="H92" i="20" s="1"/>
  <c r="B92" i="20"/>
  <c r="A92" i="20"/>
  <c r="F90" i="20"/>
  <c r="H90" i="20" s="1"/>
  <c r="C90" i="20"/>
  <c r="F88" i="20"/>
  <c r="G88" i="20" s="1"/>
  <c r="B88" i="20"/>
  <c r="A88" i="20"/>
  <c r="F82" i="20"/>
  <c r="F118" i="20" s="1"/>
  <c r="F160" i="20" s="1"/>
  <c r="F192" i="20" s="1"/>
  <c r="F230" i="20" s="1"/>
  <c r="B82" i="20"/>
  <c r="B118" i="20" s="1"/>
  <c r="B160" i="20" s="1"/>
  <c r="B192" i="20" s="1"/>
  <c r="B230" i="20" s="1"/>
  <c r="F76" i="20"/>
  <c r="G76" i="20" s="1"/>
  <c r="B76" i="20"/>
  <c r="A76" i="20"/>
  <c r="F74" i="20"/>
  <c r="H74" i="20" s="1"/>
  <c r="B74" i="20"/>
  <c r="A74" i="20"/>
  <c r="F72" i="20"/>
  <c r="G72" i="20" s="1"/>
  <c r="C72" i="20"/>
  <c r="B72" i="20"/>
  <c r="A72" i="20"/>
  <c r="F70" i="20"/>
  <c r="H70" i="20" s="1"/>
  <c r="C70" i="20"/>
  <c r="B70" i="20"/>
  <c r="A70" i="20"/>
  <c r="F68" i="20"/>
  <c r="G68" i="20" s="1"/>
  <c r="B68" i="20"/>
  <c r="A68" i="20"/>
  <c r="F66" i="20"/>
  <c r="H66" i="20" s="1"/>
  <c r="B66" i="20"/>
  <c r="A66" i="20"/>
  <c r="F64" i="20"/>
  <c r="H64" i="20" s="1"/>
  <c r="B64" i="20"/>
  <c r="A64" i="20"/>
  <c r="F62" i="20"/>
  <c r="G62" i="20" s="1"/>
  <c r="B62" i="20"/>
  <c r="A62" i="20"/>
  <c r="F58" i="20"/>
  <c r="H58" i="20" s="1"/>
  <c r="B58" i="20"/>
  <c r="A58" i="20"/>
  <c r="F56" i="20"/>
  <c r="H56" i="20" s="1"/>
  <c r="B56" i="20"/>
  <c r="A56" i="20"/>
  <c r="C54" i="20"/>
  <c r="F52" i="20"/>
  <c r="H52" i="20" s="1"/>
  <c r="B52" i="20"/>
  <c r="A52" i="20"/>
  <c r="F40" i="20"/>
  <c r="H40" i="20" s="1"/>
  <c r="B40" i="20"/>
  <c r="A40" i="20"/>
  <c r="F38" i="20"/>
  <c r="H38" i="20" s="1"/>
  <c r="C38" i="20"/>
  <c r="B38" i="20"/>
  <c r="A38" i="20"/>
  <c r="F34" i="20"/>
  <c r="H34" i="20" s="1"/>
  <c r="C34" i="20"/>
  <c r="B34" i="20"/>
  <c r="A34" i="20"/>
  <c r="F32" i="20"/>
  <c r="H32" i="20" s="1"/>
  <c r="B32" i="20"/>
  <c r="A32" i="20"/>
  <c r="F30" i="20"/>
  <c r="H30" i="20" s="1"/>
  <c r="B30" i="20"/>
  <c r="A30" i="20"/>
  <c r="F28" i="20"/>
  <c r="G28" i="20" s="1"/>
  <c r="B28" i="20"/>
  <c r="A28" i="20"/>
  <c r="F26" i="20"/>
  <c r="G26" i="20" s="1"/>
  <c r="F24" i="20"/>
  <c r="G24" i="20" s="1"/>
  <c r="F22" i="20"/>
  <c r="G22" i="20" s="1"/>
  <c r="B22" i="20"/>
  <c r="A22" i="20"/>
  <c r="F20" i="20"/>
  <c r="H20" i="20" s="1"/>
  <c r="B20" i="20"/>
  <c r="A20" i="20"/>
  <c r="F18" i="20"/>
  <c r="G18" i="20" s="1"/>
  <c r="C18" i="20"/>
  <c r="B16" i="20"/>
  <c r="A16" i="20"/>
  <c r="E7" i="20"/>
  <c r="F7" i="20" s="1"/>
  <c r="E6" i="20"/>
  <c r="C82" i="20" s="1"/>
  <c r="D239" i="20" s="1"/>
  <c r="D8" i="21" s="1"/>
  <c r="E5" i="20"/>
  <c r="E10" i="20"/>
  <c r="F10" i="20" s="1"/>
  <c r="E307" i="18"/>
  <c r="E74" i="19" s="1"/>
  <c r="E305" i="18"/>
  <c r="E72" i="19" s="1"/>
  <c r="E303" i="18"/>
  <c r="E70" i="19" s="1"/>
  <c r="E301" i="18"/>
  <c r="E68" i="19" s="1"/>
  <c r="E299" i="18"/>
  <c r="E66" i="19" s="1"/>
  <c r="D299" i="18"/>
  <c r="D66" i="19" s="1"/>
  <c r="D301" i="18"/>
  <c r="D68" i="19" s="1"/>
  <c r="E24" i="19"/>
  <c r="E18" i="19"/>
  <c r="E16" i="19"/>
  <c r="E10" i="19"/>
  <c r="E6" i="19"/>
  <c r="D64" i="19"/>
  <c r="D62" i="19"/>
  <c r="D60" i="19"/>
  <c r="D58" i="19"/>
  <c r="D56" i="19"/>
  <c r="D54" i="19"/>
  <c r="D52" i="19"/>
  <c r="E64" i="19"/>
  <c r="F86" i="15" s="1"/>
  <c r="E62" i="19"/>
  <c r="F84" i="15" s="1"/>
  <c r="E60" i="19"/>
  <c r="F82" i="15" s="1"/>
  <c r="E58" i="19"/>
  <c r="F80" i="15" s="1"/>
  <c r="E56" i="19"/>
  <c r="F78" i="15" s="1"/>
  <c r="E54" i="19"/>
  <c r="F76" i="15" s="1"/>
  <c r="E52" i="19"/>
  <c r="F74" i="15" s="1"/>
  <c r="D50" i="19"/>
  <c r="E50" i="19"/>
  <c r="F64" i="19"/>
  <c r="F62" i="19"/>
  <c r="F60" i="19"/>
  <c r="F58" i="19"/>
  <c r="F56" i="19"/>
  <c r="G56" i="19" s="1"/>
  <c r="F54" i="19"/>
  <c r="B64" i="19"/>
  <c r="B62" i="19"/>
  <c r="B60" i="19"/>
  <c r="B58" i="19"/>
  <c r="B56" i="19"/>
  <c r="B54" i="19"/>
  <c r="F52" i="19"/>
  <c r="F50" i="19"/>
  <c r="A64" i="19"/>
  <c r="A62" i="19"/>
  <c r="A60" i="19"/>
  <c r="A58" i="19"/>
  <c r="A56" i="19"/>
  <c r="A54" i="19"/>
  <c r="B52" i="19"/>
  <c r="A52" i="19"/>
  <c r="B50" i="19"/>
  <c r="A50" i="19"/>
  <c r="F74" i="19"/>
  <c r="B74" i="19"/>
  <c r="A74" i="19"/>
  <c r="F72" i="19"/>
  <c r="B72" i="19"/>
  <c r="A72" i="19"/>
  <c r="F70" i="19"/>
  <c r="B70" i="19"/>
  <c r="A70" i="19"/>
  <c r="F68" i="19"/>
  <c r="C68" i="19"/>
  <c r="C70" i="19" s="1"/>
  <c r="C72" i="19" s="1"/>
  <c r="B68" i="19"/>
  <c r="A68" i="19"/>
  <c r="F66" i="19"/>
  <c r="B66" i="19"/>
  <c r="A66" i="19"/>
  <c r="C64" i="19"/>
  <c r="C52" i="19"/>
  <c r="F44" i="19"/>
  <c r="B44" i="19"/>
  <c r="A44" i="19"/>
  <c r="F42" i="19"/>
  <c r="B42" i="19"/>
  <c r="A42" i="19"/>
  <c r="F40" i="19"/>
  <c r="B40" i="19"/>
  <c r="A40" i="19"/>
  <c r="F38" i="19"/>
  <c r="B38" i="19"/>
  <c r="A38" i="19"/>
  <c r="F36" i="19"/>
  <c r="B36" i="19"/>
  <c r="A36" i="19"/>
  <c r="F34" i="19"/>
  <c r="B34" i="19"/>
  <c r="A34" i="19"/>
  <c r="F32" i="19"/>
  <c r="C32" i="19"/>
  <c r="C34" i="19" s="1"/>
  <c r="B32" i="19"/>
  <c r="A32" i="19"/>
  <c r="F30" i="19"/>
  <c r="B30" i="19"/>
  <c r="A30" i="19"/>
  <c r="F28" i="19"/>
  <c r="B28" i="19"/>
  <c r="A28" i="19"/>
  <c r="F26" i="19"/>
  <c r="B26" i="19"/>
  <c r="A26" i="19"/>
  <c r="F24" i="19"/>
  <c r="B24" i="19"/>
  <c r="A24" i="19"/>
  <c r="F22" i="19"/>
  <c r="B22" i="19"/>
  <c r="A22" i="19"/>
  <c r="F20" i="19"/>
  <c r="B20" i="19"/>
  <c r="A20" i="19"/>
  <c r="F18" i="19"/>
  <c r="B18" i="19"/>
  <c r="A18" i="19"/>
  <c r="F16" i="19"/>
  <c r="B16" i="19"/>
  <c r="A16" i="19"/>
  <c r="F14" i="19"/>
  <c r="B14" i="19"/>
  <c r="A14" i="19"/>
  <c r="F12" i="19"/>
  <c r="B12" i="19"/>
  <c r="A12" i="19"/>
  <c r="F10" i="19"/>
  <c r="A10" i="19"/>
  <c r="F8" i="19"/>
  <c r="A8" i="19"/>
  <c r="F6" i="19"/>
  <c r="C6" i="19"/>
  <c r="C8" i="19" s="1"/>
  <c r="C10" i="19" s="1"/>
  <c r="C12" i="19" s="1"/>
  <c r="C14" i="19" s="1"/>
  <c r="C16" i="19" s="1"/>
  <c r="C18" i="19" s="1"/>
  <c r="C20" i="19" s="1"/>
  <c r="C22" i="19" s="1"/>
  <c r="C24" i="19" s="1"/>
  <c r="C26" i="19" s="1"/>
  <c r="C30" i="19" s="1"/>
  <c r="C36" i="19" s="1"/>
  <c r="C38" i="19" s="1"/>
  <c r="C40" i="19" s="1"/>
  <c r="C42" i="19" s="1"/>
  <c r="C44" i="19" s="1"/>
  <c r="C46" i="19" s="1"/>
  <c r="C48" i="19" s="1"/>
  <c r="B6" i="19"/>
  <c r="A6" i="19"/>
  <c r="F4" i="19"/>
  <c r="B4" i="19"/>
  <c r="A4" i="19"/>
  <c r="H18" i="19" l="1"/>
  <c r="F30" i="23"/>
  <c r="R30" i="23" s="1"/>
  <c r="H8" i="21"/>
  <c r="F32" i="23"/>
  <c r="R32" i="23" s="1"/>
  <c r="F72" i="15"/>
  <c r="H287" i="20"/>
  <c r="D66" i="18"/>
  <c r="D104" i="18"/>
  <c r="D28" i="18"/>
  <c r="G46" i="17"/>
  <c r="H70" i="21"/>
  <c r="H74" i="21"/>
  <c r="H60" i="21"/>
  <c r="F96" i="15"/>
  <c r="I96" i="15" s="1"/>
  <c r="H60" i="19"/>
  <c r="H58" i="21"/>
  <c r="H56" i="21"/>
  <c r="G46" i="19"/>
  <c r="G8" i="21"/>
  <c r="J32" i="23"/>
  <c r="M32" i="23"/>
  <c r="L32" i="23"/>
  <c r="G30" i="23"/>
  <c r="H30" i="23"/>
  <c r="L30" i="23"/>
  <c r="U30" i="23"/>
  <c r="P30" i="23"/>
  <c r="T30" i="23"/>
  <c r="M30" i="23"/>
  <c r="S30" i="23"/>
  <c r="Q30" i="23"/>
  <c r="N30" i="23"/>
  <c r="F16" i="23"/>
  <c r="H16" i="23" s="1"/>
  <c r="F19" i="23"/>
  <c r="G19" i="23" s="1"/>
  <c r="F17" i="23"/>
  <c r="F18" i="23"/>
  <c r="R18" i="23" s="1"/>
  <c r="F27" i="23"/>
  <c r="R27" i="23" s="1"/>
  <c r="F6" i="23"/>
  <c r="R6" i="23" s="1"/>
  <c r="F29" i="23"/>
  <c r="R29" i="23" s="1"/>
  <c r="E20" i="23"/>
  <c r="D20" i="23"/>
  <c r="F5" i="23"/>
  <c r="R5" i="23" s="1"/>
  <c r="D8" i="23"/>
  <c r="C20" i="23"/>
  <c r="F31" i="23"/>
  <c r="E8" i="23"/>
  <c r="D33" i="23"/>
  <c r="G60" i="19"/>
  <c r="H10" i="19"/>
  <c r="H62" i="19"/>
  <c r="G58" i="19"/>
  <c r="H50" i="19"/>
  <c r="H64" i="19"/>
  <c r="G52" i="19"/>
  <c r="F48" i="15"/>
  <c r="H52" i="19"/>
  <c r="G54" i="19"/>
  <c r="H6" i="19"/>
  <c r="F28" i="23"/>
  <c r="R28" i="23" s="1"/>
  <c r="C33" i="23"/>
  <c r="F7" i="23"/>
  <c r="R7" i="23" s="1"/>
  <c r="C8" i="23"/>
  <c r="H72" i="19"/>
  <c r="H24" i="19"/>
  <c r="H66" i="19"/>
  <c r="G66" i="21"/>
  <c r="G64" i="21"/>
  <c r="H64" i="21"/>
  <c r="H18" i="21"/>
  <c r="G56" i="21"/>
  <c r="G62" i="21"/>
  <c r="H62" i="21"/>
  <c r="H38" i="21"/>
  <c r="G52" i="21"/>
  <c r="H16" i="21"/>
  <c r="H20" i="21"/>
  <c r="G50" i="21"/>
  <c r="H66" i="21"/>
  <c r="H72" i="21"/>
  <c r="H24" i="21"/>
  <c r="H50" i="21"/>
  <c r="H22" i="21"/>
  <c r="G54" i="21"/>
  <c r="G60" i="21"/>
  <c r="G68" i="21"/>
  <c r="H52" i="21"/>
  <c r="G58" i="21"/>
  <c r="H68" i="21"/>
  <c r="H54" i="21"/>
  <c r="G202" i="20"/>
  <c r="G208" i="20"/>
  <c r="C230" i="20"/>
  <c r="G200" i="20"/>
  <c r="C222" i="20"/>
  <c r="G224" i="20"/>
  <c r="G222" i="20"/>
  <c r="G212" i="20"/>
  <c r="G218" i="20"/>
  <c r="G220" i="20"/>
  <c r="H206" i="20"/>
  <c r="G198" i="20"/>
  <c r="G210" i="20"/>
  <c r="H216" i="20"/>
  <c r="G204" i="20"/>
  <c r="G214" i="20"/>
  <c r="F9" i="20"/>
  <c r="G154" i="20"/>
  <c r="H36" i="20"/>
  <c r="G172" i="20"/>
  <c r="H190" i="20"/>
  <c r="H192" i="20" s="1"/>
  <c r="G178" i="20"/>
  <c r="G176" i="20"/>
  <c r="C160" i="20"/>
  <c r="E11" i="20"/>
  <c r="C118" i="20"/>
  <c r="C46" i="20"/>
  <c r="G180" i="20"/>
  <c r="G184" i="20"/>
  <c r="G166" i="20"/>
  <c r="G182" i="20"/>
  <c r="G170" i="20"/>
  <c r="G174" i="20"/>
  <c r="G186" i="20"/>
  <c r="G168" i="20"/>
  <c r="H98" i="20"/>
  <c r="H136" i="20"/>
  <c r="G331" i="20"/>
  <c r="H124" i="20"/>
  <c r="H344" i="20"/>
  <c r="H72" i="20"/>
  <c r="H348" i="20"/>
  <c r="H88" i="20"/>
  <c r="G348" i="20"/>
  <c r="G106" i="20"/>
  <c r="G344" i="20"/>
  <c r="G350" i="20"/>
  <c r="H18" i="20"/>
  <c r="G146" i="20"/>
  <c r="H350" i="20"/>
  <c r="H28" i="20"/>
  <c r="H24" i="20"/>
  <c r="G58" i="20"/>
  <c r="H152" i="20"/>
  <c r="H316" i="20"/>
  <c r="H324" i="20" s="1"/>
  <c r="H62" i="20"/>
  <c r="H302" i="20"/>
  <c r="H94" i="20"/>
  <c r="H110" i="20"/>
  <c r="H346" i="20"/>
  <c r="H68" i="20"/>
  <c r="G52" i="20"/>
  <c r="G56" i="20"/>
  <c r="G104" i="20"/>
  <c r="G126" i="20"/>
  <c r="H130" i="20"/>
  <c r="G329" i="20"/>
  <c r="G30" i="20"/>
  <c r="G34" i="20"/>
  <c r="G74" i="20"/>
  <c r="G100" i="20"/>
  <c r="G140" i="20"/>
  <c r="H337" i="20"/>
  <c r="H339" i="20" s="1"/>
  <c r="H142" i="20"/>
  <c r="G296" i="20"/>
  <c r="G318" i="20"/>
  <c r="G322" i="20"/>
  <c r="G285" i="20"/>
  <c r="G352" i="20"/>
  <c r="G346" i="20"/>
  <c r="H352" i="20"/>
  <c r="G40" i="20"/>
  <c r="G66" i="20"/>
  <c r="G92" i="20"/>
  <c r="G108" i="20"/>
  <c r="G134" i="20"/>
  <c r="G150" i="20"/>
  <c r="G300" i="20"/>
  <c r="G314" i="20"/>
  <c r="G335" i="20"/>
  <c r="G16" i="20"/>
  <c r="G32" i="20"/>
  <c r="G102" i="20"/>
  <c r="G128" i="20"/>
  <c r="G144" i="20"/>
  <c r="G294" i="20"/>
  <c r="G54" i="20"/>
  <c r="H60" i="20"/>
  <c r="H76" i="20"/>
  <c r="G96" i="20"/>
  <c r="G112" i="20"/>
  <c r="G138" i="20"/>
  <c r="G304" i="20"/>
  <c r="G320" i="20"/>
  <c r="G333" i="20"/>
  <c r="F6" i="20"/>
  <c r="G20" i="20"/>
  <c r="H26" i="20"/>
  <c r="G38" i="20"/>
  <c r="G64" i="20"/>
  <c r="G70" i="20"/>
  <c r="G90" i="20"/>
  <c r="G132" i="20"/>
  <c r="G148" i="20"/>
  <c r="G292" i="20"/>
  <c r="G298" i="20"/>
  <c r="H22" i="20"/>
  <c r="F5" i="20"/>
  <c r="H56" i="19"/>
  <c r="G64" i="19"/>
  <c r="H16" i="19"/>
  <c r="H54" i="19"/>
  <c r="G62" i="19"/>
  <c r="H70" i="19"/>
  <c r="H74" i="19"/>
  <c r="H58" i="19"/>
  <c r="H68" i="19"/>
  <c r="G50" i="19"/>
  <c r="G66" i="19"/>
  <c r="G68" i="19"/>
  <c r="F218" i="18"/>
  <c r="H218" i="18" s="1"/>
  <c r="B218" i="18"/>
  <c r="A218" i="18"/>
  <c r="B237" i="18"/>
  <c r="B235" i="18"/>
  <c r="B233" i="18"/>
  <c r="B231" i="18"/>
  <c r="B229" i="18"/>
  <c r="B227" i="18"/>
  <c r="B243" i="18"/>
  <c r="A243" i="18"/>
  <c r="B241" i="18"/>
  <c r="A241" i="18"/>
  <c r="B239" i="18"/>
  <c r="A239" i="18"/>
  <c r="A237" i="18"/>
  <c r="A235" i="18"/>
  <c r="A233" i="18"/>
  <c r="A231" i="18"/>
  <c r="A229" i="18"/>
  <c r="A227" i="18"/>
  <c r="F225" i="18"/>
  <c r="H225" i="18" s="1"/>
  <c r="B225" i="18"/>
  <c r="A225" i="18"/>
  <c r="F154" i="18"/>
  <c r="H154" i="18" s="1"/>
  <c r="B154" i="18"/>
  <c r="A154" i="18"/>
  <c r="F152" i="18"/>
  <c r="H152" i="18" s="1"/>
  <c r="B152" i="18"/>
  <c r="A152" i="18"/>
  <c r="F150" i="18"/>
  <c r="H150" i="18" s="1"/>
  <c r="F148" i="18"/>
  <c r="G148" i="18" s="1"/>
  <c r="F146" i="18"/>
  <c r="H146" i="18" s="1"/>
  <c r="F144" i="18"/>
  <c r="H144" i="18" s="1"/>
  <c r="F142" i="18"/>
  <c r="H142" i="18" s="1"/>
  <c r="F140" i="18"/>
  <c r="H140" i="18" s="1"/>
  <c r="F138" i="18"/>
  <c r="H138" i="18" s="1"/>
  <c r="F136" i="18"/>
  <c r="H136" i="18" s="1"/>
  <c r="F134" i="18"/>
  <c r="G134" i="18" s="1"/>
  <c r="F132" i="18"/>
  <c r="H132" i="18" s="1"/>
  <c r="F130" i="18"/>
  <c r="G130" i="18" s="1"/>
  <c r="F128" i="18"/>
  <c r="H128" i="18" s="1"/>
  <c r="F126" i="18"/>
  <c r="H126" i="18" s="1"/>
  <c r="B150" i="18"/>
  <c r="A150" i="18"/>
  <c r="B148" i="18"/>
  <c r="A148" i="18"/>
  <c r="B146" i="18"/>
  <c r="A146" i="18"/>
  <c r="B144" i="18"/>
  <c r="A144" i="18"/>
  <c r="B142" i="18"/>
  <c r="A142" i="18"/>
  <c r="B140" i="18"/>
  <c r="A140" i="18"/>
  <c r="B138" i="18"/>
  <c r="A138" i="18"/>
  <c r="B136" i="18"/>
  <c r="A136" i="18"/>
  <c r="B134" i="18"/>
  <c r="A134" i="18"/>
  <c r="B132" i="18"/>
  <c r="A132" i="18"/>
  <c r="B130" i="18"/>
  <c r="A130" i="18"/>
  <c r="A128" i="18"/>
  <c r="B126" i="18"/>
  <c r="A126" i="18"/>
  <c r="C146" i="18"/>
  <c r="C144" i="18"/>
  <c r="C128" i="18"/>
  <c r="F8" i="18"/>
  <c r="G8" i="18" s="1"/>
  <c r="F307" i="18"/>
  <c r="H307" i="18" s="1"/>
  <c r="D307" i="18"/>
  <c r="B307" i="18"/>
  <c r="A307" i="18"/>
  <c r="F305" i="18"/>
  <c r="H305" i="18" s="1"/>
  <c r="D305" i="18"/>
  <c r="B305" i="18"/>
  <c r="A305" i="18"/>
  <c r="F303" i="18"/>
  <c r="H303" i="18" s="1"/>
  <c r="D303" i="18"/>
  <c r="B303" i="18"/>
  <c r="A303" i="18"/>
  <c r="F301" i="18"/>
  <c r="H301" i="18" s="1"/>
  <c r="C301" i="18"/>
  <c r="C303" i="18" s="1"/>
  <c r="C305" i="18" s="1"/>
  <c r="B301" i="18"/>
  <c r="A301" i="18"/>
  <c r="F299" i="18"/>
  <c r="H299" i="18" s="1"/>
  <c r="B299" i="18"/>
  <c r="A299" i="18"/>
  <c r="F291" i="18"/>
  <c r="H291" i="18" s="1"/>
  <c r="B291" i="18"/>
  <c r="A291" i="18"/>
  <c r="F289" i="18"/>
  <c r="H289" i="18" s="1"/>
  <c r="B289" i="18"/>
  <c r="A289" i="18"/>
  <c r="F287" i="18"/>
  <c r="H287" i="18" s="1"/>
  <c r="B287" i="18"/>
  <c r="A287" i="18"/>
  <c r="F285" i="18"/>
  <c r="H285" i="18" s="1"/>
  <c r="C285" i="18"/>
  <c r="C287" i="18" s="1"/>
  <c r="C289" i="18" s="1"/>
  <c r="B285" i="18"/>
  <c r="A285" i="18"/>
  <c r="F283" i="18"/>
  <c r="H283" i="18" s="1"/>
  <c r="B283" i="18"/>
  <c r="A283" i="18"/>
  <c r="F276" i="18"/>
  <c r="H276" i="18" s="1"/>
  <c r="B276" i="18"/>
  <c r="A276" i="18"/>
  <c r="F274" i="18"/>
  <c r="H274" i="18" s="1"/>
  <c r="B274" i="18"/>
  <c r="A274" i="18"/>
  <c r="F272" i="18"/>
  <c r="G272" i="18" s="1"/>
  <c r="B272" i="18"/>
  <c r="A272" i="18"/>
  <c r="F270" i="18"/>
  <c r="H270" i="18" s="1"/>
  <c r="C270" i="18"/>
  <c r="C272" i="18" s="1"/>
  <c r="C274" i="18" s="1"/>
  <c r="B270" i="18"/>
  <c r="A270" i="18"/>
  <c r="F268" i="18"/>
  <c r="H268" i="18" s="1"/>
  <c r="B268" i="18"/>
  <c r="A268" i="18"/>
  <c r="F261" i="18"/>
  <c r="H261" i="18" s="1"/>
  <c r="B261" i="18"/>
  <c r="A261" i="18"/>
  <c r="F259" i="18"/>
  <c r="G259" i="18" s="1"/>
  <c r="B259" i="18"/>
  <c r="A259" i="18"/>
  <c r="F257" i="18"/>
  <c r="H257" i="18" s="1"/>
  <c r="B257" i="18"/>
  <c r="A257" i="18"/>
  <c r="F255" i="18"/>
  <c r="G255" i="18" s="1"/>
  <c r="C255" i="18"/>
  <c r="C257" i="18" s="1"/>
  <c r="C259" i="18" s="1"/>
  <c r="B255" i="18"/>
  <c r="A255" i="18"/>
  <c r="F253" i="18"/>
  <c r="H253" i="18" s="1"/>
  <c r="B253" i="18"/>
  <c r="A253" i="18"/>
  <c r="H243" i="18"/>
  <c r="G241" i="18"/>
  <c r="H239" i="18"/>
  <c r="H237" i="18"/>
  <c r="G235" i="18"/>
  <c r="H233" i="18"/>
  <c r="H231" i="18"/>
  <c r="H229" i="18"/>
  <c r="H227" i="18"/>
  <c r="C227" i="18"/>
  <c r="F208" i="18"/>
  <c r="B208" i="18"/>
  <c r="A208" i="18"/>
  <c r="F206" i="18"/>
  <c r="B206" i="18"/>
  <c r="A206" i="18"/>
  <c r="F204" i="18"/>
  <c r="B204" i="18"/>
  <c r="A204" i="18"/>
  <c r="F202" i="18"/>
  <c r="B202" i="18"/>
  <c r="A202" i="18"/>
  <c r="F200" i="18"/>
  <c r="B200" i="18"/>
  <c r="A200" i="18"/>
  <c r="F198" i="18"/>
  <c r="B198" i="18"/>
  <c r="A198" i="18"/>
  <c r="F196" i="18"/>
  <c r="C196" i="18"/>
  <c r="C198" i="18" s="1"/>
  <c r="B196" i="18"/>
  <c r="A196" i="18"/>
  <c r="F194" i="18"/>
  <c r="B194" i="18"/>
  <c r="A194" i="18"/>
  <c r="F192" i="18"/>
  <c r="B192" i="18"/>
  <c r="A192" i="18"/>
  <c r="F190" i="18"/>
  <c r="B190" i="18"/>
  <c r="A190" i="18"/>
  <c r="F188" i="18"/>
  <c r="H188" i="18" s="1"/>
  <c r="B188" i="18"/>
  <c r="A188" i="18"/>
  <c r="F186" i="18"/>
  <c r="B186" i="18"/>
  <c r="A186" i="18"/>
  <c r="F184" i="18"/>
  <c r="B184" i="18"/>
  <c r="A184" i="18"/>
  <c r="F182" i="18"/>
  <c r="H182" i="18" s="1"/>
  <c r="B182" i="18"/>
  <c r="A182" i="18"/>
  <c r="F180" i="18"/>
  <c r="H180" i="18" s="1"/>
  <c r="B180" i="18"/>
  <c r="A180" i="18"/>
  <c r="F178" i="18"/>
  <c r="B178" i="18"/>
  <c r="A178" i="18"/>
  <c r="F176" i="18"/>
  <c r="B176" i="18"/>
  <c r="A176" i="18"/>
  <c r="F174" i="18"/>
  <c r="H174" i="18" s="1"/>
  <c r="A174" i="18"/>
  <c r="F172" i="18"/>
  <c r="A172" i="18"/>
  <c r="F170" i="18"/>
  <c r="H170" i="18" s="1"/>
  <c r="C170" i="18"/>
  <c r="C172" i="18" s="1"/>
  <c r="C174" i="18" s="1"/>
  <c r="C176" i="18" s="1"/>
  <c r="C178" i="18" s="1"/>
  <c r="C180" i="18" s="1"/>
  <c r="C182" i="18" s="1"/>
  <c r="C184" i="18" s="1"/>
  <c r="C186" i="18" s="1"/>
  <c r="C188" i="18" s="1"/>
  <c r="C190" i="18" s="1"/>
  <c r="C194" i="18" s="1"/>
  <c r="C200" i="18" s="1"/>
  <c r="C202" i="18" s="1"/>
  <c r="C204" i="18" s="1"/>
  <c r="C206" i="18" s="1"/>
  <c r="C208" i="18" s="1"/>
  <c r="C210" i="18" s="1"/>
  <c r="B170" i="18"/>
  <c r="A170" i="18"/>
  <c r="F168" i="18"/>
  <c r="B168" i="18"/>
  <c r="A168" i="18"/>
  <c r="F114" i="18"/>
  <c r="B114" i="18"/>
  <c r="A114" i="18"/>
  <c r="F112" i="18"/>
  <c r="B112" i="18"/>
  <c r="A112" i="18"/>
  <c r="F110" i="18"/>
  <c r="C110" i="18"/>
  <c r="B110" i="18"/>
  <c r="A110" i="18"/>
  <c r="F108" i="18"/>
  <c r="B108" i="18"/>
  <c r="A108" i="18"/>
  <c r="F106" i="18"/>
  <c r="B106" i="18"/>
  <c r="A106" i="18"/>
  <c r="F104" i="18"/>
  <c r="B104" i="18"/>
  <c r="A104" i="18"/>
  <c r="F102" i="18"/>
  <c r="B102" i="18"/>
  <c r="A102" i="18"/>
  <c r="F100" i="18"/>
  <c r="B100" i="18"/>
  <c r="A100" i="18"/>
  <c r="F98" i="18"/>
  <c r="B98" i="18"/>
  <c r="A98" i="18"/>
  <c r="F96" i="18"/>
  <c r="B96" i="18"/>
  <c r="A96" i="18"/>
  <c r="F94" i="18"/>
  <c r="B94" i="18"/>
  <c r="A94" i="18"/>
  <c r="F92" i="18"/>
  <c r="C92" i="18"/>
  <c r="A92" i="18"/>
  <c r="F90" i="18"/>
  <c r="H90" i="18" s="1"/>
  <c r="B90" i="18"/>
  <c r="A90" i="18"/>
  <c r="F84" i="18"/>
  <c r="F120" i="18" s="1"/>
  <c r="F160" i="18" s="1"/>
  <c r="B84" i="18"/>
  <c r="B120" i="18" s="1"/>
  <c r="B160" i="18" s="1"/>
  <c r="B78" i="18"/>
  <c r="A78" i="18"/>
  <c r="F76" i="18"/>
  <c r="B76" i="18"/>
  <c r="A76" i="18"/>
  <c r="F74" i="18"/>
  <c r="C74" i="18"/>
  <c r="B74" i="18"/>
  <c r="A74" i="18"/>
  <c r="F72" i="18"/>
  <c r="B72" i="18"/>
  <c r="A72" i="18"/>
  <c r="F70" i="18"/>
  <c r="C70" i="18"/>
  <c r="C72" i="18" s="1"/>
  <c r="B70" i="18"/>
  <c r="A70" i="18"/>
  <c r="F68" i="18"/>
  <c r="B68" i="18"/>
  <c r="A68" i="18"/>
  <c r="F66" i="18"/>
  <c r="B66" i="18"/>
  <c r="A66" i="18"/>
  <c r="F64" i="18"/>
  <c r="B64" i="18"/>
  <c r="A64" i="18"/>
  <c r="F62" i="18"/>
  <c r="B62" i="18"/>
  <c r="A62" i="18"/>
  <c r="F60" i="18"/>
  <c r="B60" i="18"/>
  <c r="A60" i="18"/>
  <c r="F58" i="18"/>
  <c r="B58" i="18"/>
  <c r="A58" i="18"/>
  <c r="F56" i="18"/>
  <c r="B56" i="18"/>
  <c r="A56" i="18"/>
  <c r="F54" i="18"/>
  <c r="C54" i="18"/>
  <c r="A54" i="18"/>
  <c r="F52" i="18"/>
  <c r="B52" i="18"/>
  <c r="A52" i="18"/>
  <c r="F40" i="18"/>
  <c r="B40" i="18"/>
  <c r="A40" i="18"/>
  <c r="F38" i="18"/>
  <c r="B38" i="18"/>
  <c r="A38" i="18"/>
  <c r="F36" i="18"/>
  <c r="B36" i="18"/>
  <c r="A36" i="18"/>
  <c r="F34" i="18"/>
  <c r="C34" i="18"/>
  <c r="B34" i="18"/>
  <c r="A34" i="18"/>
  <c r="F32" i="18"/>
  <c r="B32" i="18"/>
  <c r="A32" i="18"/>
  <c r="F30" i="18"/>
  <c r="B30" i="18"/>
  <c r="A30" i="18"/>
  <c r="F28" i="18"/>
  <c r="B28" i="18"/>
  <c r="A28" i="18"/>
  <c r="F26" i="18"/>
  <c r="B26" i="18"/>
  <c r="A26" i="18"/>
  <c r="F24" i="18"/>
  <c r="B24" i="18"/>
  <c r="A24" i="18"/>
  <c r="F22" i="18"/>
  <c r="B22" i="18"/>
  <c r="A22" i="18"/>
  <c r="F20" i="18"/>
  <c r="B20" i="18"/>
  <c r="A20" i="18"/>
  <c r="F18" i="18"/>
  <c r="B18" i="18"/>
  <c r="A18" i="18"/>
  <c r="F16" i="18"/>
  <c r="C16" i="18"/>
  <c r="B16" i="18"/>
  <c r="A16" i="18"/>
  <c r="H14" i="18"/>
  <c r="B14" i="18"/>
  <c r="A14" i="18"/>
  <c r="F7" i="18"/>
  <c r="C120" i="18" s="1"/>
  <c r="D172" i="18" s="1"/>
  <c r="D8" i="19" s="1"/>
  <c r="G8" i="19" s="1"/>
  <c r="B7" i="18"/>
  <c r="B18" i="23" s="1"/>
  <c r="F6" i="18"/>
  <c r="G6" i="18" s="1"/>
  <c r="B6" i="18"/>
  <c r="B17" i="23" s="1"/>
  <c r="F5" i="18"/>
  <c r="E74" i="17"/>
  <c r="F115" i="15" s="1"/>
  <c r="I115" i="15" s="1"/>
  <c r="E72" i="17"/>
  <c r="E70" i="17"/>
  <c r="E68" i="17"/>
  <c r="E66" i="17"/>
  <c r="E64" i="17"/>
  <c r="E62" i="17"/>
  <c r="E60" i="17"/>
  <c r="E58" i="17"/>
  <c r="E56" i="17"/>
  <c r="E54" i="17"/>
  <c r="D64" i="17"/>
  <c r="E70" i="15" s="1"/>
  <c r="D62" i="17"/>
  <c r="E68" i="15" s="1"/>
  <c r="D60" i="17"/>
  <c r="E66" i="15" s="1"/>
  <c r="D58" i="17"/>
  <c r="E64" i="15" s="1"/>
  <c r="D56" i="17"/>
  <c r="E62" i="15" s="1"/>
  <c r="D54" i="17"/>
  <c r="E60" i="15" s="1"/>
  <c r="E52" i="17"/>
  <c r="D52" i="17"/>
  <c r="E58" i="15" s="1"/>
  <c r="E50" i="17"/>
  <c r="D50" i="17"/>
  <c r="E44" i="17"/>
  <c r="E42" i="17"/>
  <c r="E40" i="17"/>
  <c r="E38" i="17"/>
  <c r="E36" i="17"/>
  <c r="E34" i="17"/>
  <c r="E32" i="17"/>
  <c r="E30" i="17"/>
  <c r="E28" i="17"/>
  <c r="E26" i="17"/>
  <c r="E24" i="17"/>
  <c r="F26" i="15" s="1"/>
  <c r="E22" i="17"/>
  <c r="E20" i="17"/>
  <c r="E18" i="17"/>
  <c r="F20" i="15" s="1"/>
  <c r="E16" i="17"/>
  <c r="F18" i="15" s="1"/>
  <c r="E14" i="17"/>
  <c r="E12" i="17"/>
  <c r="E10" i="17"/>
  <c r="E8" i="17"/>
  <c r="E6" i="17"/>
  <c r="E4" i="17"/>
  <c r="F74" i="17"/>
  <c r="B74" i="17"/>
  <c r="A74" i="17"/>
  <c r="F72" i="17"/>
  <c r="B72" i="17"/>
  <c r="A72" i="17"/>
  <c r="F70" i="17"/>
  <c r="B70" i="17"/>
  <c r="A70" i="17"/>
  <c r="F68" i="17"/>
  <c r="C68" i="17"/>
  <c r="C70" i="17" s="1"/>
  <c r="C72" i="17" s="1"/>
  <c r="B68" i="17"/>
  <c r="A68" i="17"/>
  <c r="F66" i="17"/>
  <c r="B66" i="17"/>
  <c r="A66" i="17"/>
  <c r="F64" i="17"/>
  <c r="C64" i="17"/>
  <c r="B64" i="17"/>
  <c r="A64" i="17"/>
  <c r="F62" i="17"/>
  <c r="B62" i="17"/>
  <c r="A62" i="17"/>
  <c r="F60" i="17"/>
  <c r="B60" i="17"/>
  <c r="A60" i="17"/>
  <c r="F58" i="17"/>
  <c r="B58" i="17"/>
  <c r="A58" i="17"/>
  <c r="F56" i="17"/>
  <c r="B56" i="17"/>
  <c r="A56" i="17"/>
  <c r="F54" i="17"/>
  <c r="B54" i="17"/>
  <c r="A54" i="17"/>
  <c r="F52" i="17"/>
  <c r="C52" i="17"/>
  <c r="B52" i="17"/>
  <c r="A52" i="17"/>
  <c r="F50" i="17"/>
  <c r="B50" i="17"/>
  <c r="A50" i="17"/>
  <c r="F44" i="17"/>
  <c r="B44" i="17"/>
  <c r="A44" i="17"/>
  <c r="F42" i="17"/>
  <c r="B42" i="17"/>
  <c r="A42" i="17"/>
  <c r="F40" i="17"/>
  <c r="B40" i="17"/>
  <c r="A40" i="17"/>
  <c r="F38" i="17"/>
  <c r="B38" i="17"/>
  <c r="A38" i="17"/>
  <c r="F36" i="17"/>
  <c r="B36" i="17"/>
  <c r="A36" i="17"/>
  <c r="F34" i="17"/>
  <c r="B34" i="17"/>
  <c r="A34" i="17"/>
  <c r="F32" i="17"/>
  <c r="C32" i="17"/>
  <c r="C34" i="17" s="1"/>
  <c r="B32" i="17"/>
  <c r="A32" i="17"/>
  <c r="F30" i="17"/>
  <c r="B30" i="17"/>
  <c r="A30" i="17"/>
  <c r="F28" i="17"/>
  <c r="B28" i="17"/>
  <c r="A28" i="17"/>
  <c r="F26" i="17"/>
  <c r="B26" i="17"/>
  <c r="A26" i="17"/>
  <c r="F24" i="17"/>
  <c r="B24" i="17"/>
  <c r="A24" i="17"/>
  <c r="F22" i="17"/>
  <c r="B22" i="17"/>
  <c r="A22" i="17"/>
  <c r="F20" i="17"/>
  <c r="B20" i="17"/>
  <c r="A20" i="17"/>
  <c r="F18" i="17"/>
  <c r="B18" i="17"/>
  <c r="A18" i="17"/>
  <c r="F16" i="17"/>
  <c r="B16" i="17"/>
  <c r="A16" i="17"/>
  <c r="F14" i="17"/>
  <c r="B14" i="17"/>
  <c r="A14" i="17"/>
  <c r="F12" i="17"/>
  <c r="B12" i="17"/>
  <c r="A12" i="17"/>
  <c r="F10" i="17"/>
  <c r="A10" i="17"/>
  <c r="F8" i="17"/>
  <c r="A8" i="17"/>
  <c r="F6" i="17"/>
  <c r="C6" i="17"/>
  <c r="C8" i="17" s="1"/>
  <c r="C10" i="17" s="1"/>
  <c r="C12" i="17" s="1"/>
  <c r="C14" i="17" s="1"/>
  <c r="C16" i="17" s="1"/>
  <c r="C18" i="17" s="1"/>
  <c r="C20" i="17" s="1"/>
  <c r="C22" i="17" s="1"/>
  <c r="C24" i="17" s="1"/>
  <c r="C26" i="17" s="1"/>
  <c r="C30" i="17" s="1"/>
  <c r="C36" i="17" s="1"/>
  <c r="C38" i="17" s="1"/>
  <c r="C40" i="17" s="1"/>
  <c r="C42" i="17" s="1"/>
  <c r="C44" i="17" s="1"/>
  <c r="C46" i="17" s="1"/>
  <c r="C48" i="17" s="1"/>
  <c r="B6" i="17"/>
  <c r="A6" i="17"/>
  <c r="F4" i="17"/>
  <c r="B4" i="17"/>
  <c r="A4" i="17"/>
  <c r="F166" i="12"/>
  <c r="H166" i="12" s="1"/>
  <c r="B166" i="12"/>
  <c r="A166" i="12"/>
  <c r="F164" i="12"/>
  <c r="H164" i="12" s="1"/>
  <c r="B164" i="12"/>
  <c r="A164" i="12"/>
  <c r="F162" i="12"/>
  <c r="H162" i="12" s="1"/>
  <c r="B162" i="12"/>
  <c r="A162" i="12"/>
  <c r="F160" i="12"/>
  <c r="H160" i="12" s="1"/>
  <c r="B160" i="12"/>
  <c r="A160" i="12"/>
  <c r="F158" i="12"/>
  <c r="H158" i="12" s="1"/>
  <c r="B158" i="12"/>
  <c r="A158" i="12"/>
  <c r="F156" i="12"/>
  <c r="H156" i="12" s="1"/>
  <c r="B156" i="12"/>
  <c r="A156" i="12"/>
  <c r="F154" i="12"/>
  <c r="H154" i="12" s="1"/>
  <c r="C154" i="12"/>
  <c r="C156" i="12" s="1"/>
  <c r="B154" i="12"/>
  <c r="A154" i="12"/>
  <c r="F152" i="12"/>
  <c r="H152" i="12" s="1"/>
  <c r="B152" i="12"/>
  <c r="A152" i="12"/>
  <c r="F150" i="12"/>
  <c r="H150" i="12" s="1"/>
  <c r="B150" i="12"/>
  <c r="A150" i="12"/>
  <c r="F148" i="12"/>
  <c r="H148" i="12" s="1"/>
  <c r="B148" i="12"/>
  <c r="A148" i="12"/>
  <c r="F146" i="12"/>
  <c r="H146" i="12" s="1"/>
  <c r="B146" i="12"/>
  <c r="A146" i="12"/>
  <c r="F144" i="12"/>
  <c r="H144" i="12" s="1"/>
  <c r="B144" i="12"/>
  <c r="A144" i="12"/>
  <c r="F142" i="12"/>
  <c r="H142" i="12" s="1"/>
  <c r="B142" i="12"/>
  <c r="A142" i="12"/>
  <c r="F140" i="12"/>
  <c r="H140" i="12" s="1"/>
  <c r="B140" i="12"/>
  <c r="A140" i="12"/>
  <c r="F138" i="12"/>
  <c r="H138" i="12" s="1"/>
  <c r="B138" i="12"/>
  <c r="A138" i="12"/>
  <c r="F136" i="12"/>
  <c r="H136" i="12" s="1"/>
  <c r="B136" i="12"/>
  <c r="A136" i="12"/>
  <c r="F134" i="12"/>
  <c r="H134" i="12" s="1"/>
  <c r="B134" i="12"/>
  <c r="A134" i="12"/>
  <c r="F132" i="12"/>
  <c r="H132" i="12" s="1"/>
  <c r="A132" i="12"/>
  <c r="F130" i="12"/>
  <c r="H130" i="12" s="1"/>
  <c r="A130" i="12"/>
  <c r="F128" i="12"/>
  <c r="H128" i="12" s="1"/>
  <c r="B128" i="12"/>
  <c r="A128" i="12"/>
  <c r="C128" i="12"/>
  <c r="C130" i="12" s="1"/>
  <c r="C132" i="12" s="1"/>
  <c r="C134" i="12" s="1"/>
  <c r="C136" i="12" s="1"/>
  <c r="C138" i="12" s="1"/>
  <c r="C140" i="12" s="1"/>
  <c r="C142" i="12" s="1"/>
  <c r="C144" i="12" s="1"/>
  <c r="C146" i="12" s="1"/>
  <c r="C148" i="12" s="1"/>
  <c r="C152" i="12" s="1"/>
  <c r="C158" i="12" s="1"/>
  <c r="C160" i="12" s="1"/>
  <c r="C162" i="12" s="1"/>
  <c r="C164" i="12" s="1"/>
  <c r="C166" i="12" s="1"/>
  <c r="C168" i="12" s="1"/>
  <c r="F126" i="12"/>
  <c r="H126" i="12" s="1"/>
  <c r="B126" i="12"/>
  <c r="A126" i="12"/>
  <c r="F83" i="12"/>
  <c r="F120" i="12" s="1"/>
  <c r="B83" i="12"/>
  <c r="B120" i="12" s="1"/>
  <c r="D261" i="12"/>
  <c r="D74" i="17" s="1"/>
  <c r="D259" i="12"/>
  <c r="D72" i="17" s="1"/>
  <c r="D257" i="12"/>
  <c r="D70" i="17" s="1"/>
  <c r="D255" i="12"/>
  <c r="D68" i="17" s="1"/>
  <c r="E109" i="15" s="1"/>
  <c r="H109" i="15" s="1"/>
  <c r="D253" i="12"/>
  <c r="D66" i="17" s="1"/>
  <c r="E107" i="15" s="1"/>
  <c r="H107" i="15" s="1"/>
  <c r="F261" i="12"/>
  <c r="F259" i="12"/>
  <c r="F257" i="12"/>
  <c r="F255" i="12"/>
  <c r="F253" i="12"/>
  <c r="H253" i="12" s="1"/>
  <c r="B261" i="12"/>
  <c r="B259" i="12"/>
  <c r="B257" i="12"/>
  <c r="B255" i="12"/>
  <c r="B253" i="12"/>
  <c r="A261" i="12"/>
  <c r="A259" i="12"/>
  <c r="A257" i="12"/>
  <c r="A255" i="12"/>
  <c r="A253" i="12"/>
  <c r="C255" i="12"/>
  <c r="C257" i="12" s="1"/>
  <c r="C259" i="12" s="1"/>
  <c r="F245" i="12"/>
  <c r="F243" i="12"/>
  <c r="F241" i="12"/>
  <c r="F239" i="12"/>
  <c r="F237" i="12"/>
  <c r="G237" i="12" s="1"/>
  <c r="F7" i="12"/>
  <c r="C120" i="12" s="1"/>
  <c r="D130" i="12" s="1"/>
  <c r="D8" i="17" s="1"/>
  <c r="F6" i="12"/>
  <c r="C83" i="12" s="1"/>
  <c r="D154" i="12" s="1"/>
  <c r="F5" i="12"/>
  <c r="C45" i="12" s="1"/>
  <c r="D168" i="12" s="1"/>
  <c r="B7" i="12"/>
  <c r="B7" i="23" s="1"/>
  <c r="B6" i="12"/>
  <c r="B6" i="23" s="1"/>
  <c r="B5" i="12"/>
  <c r="B5" i="23" s="1"/>
  <c r="B245" i="12"/>
  <c r="B243" i="12"/>
  <c r="B241" i="12"/>
  <c r="B239" i="12"/>
  <c r="B237" i="12"/>
  <c r="A245" i="12"/>
  <c r="A243" i="12"/>
  <c r="A241" i="12"/>
  <c r="A239" i="12"/>
  <c r="A237" i="12"/>
  <c r="C239" i="12"/>
  <c r="C241" i="12" s="1"/>
  <c r="C243" i="12" s="1"/>
  <c r="F230" i="12"/>
  <c r="F228" i="12"/>
  <c r="F226" i="12"/>
  <c r="F224" i="12"/>
  <c r="F222" i="12"/>
  <c r="H222" i="12" s="1"/>
  <c r="B230" i="12"/>
  <c r="B228" i="12"/>
  <c r="B226" i="12"/>
  <c r="B224" i="12"/>
  <c r="B222" i="12"/>
  <c r="A230" i="12"/>
  <c r="A228" i="12"/>
  <c r="A226" i="12"/>
  <c r="A224" i="12"/>
  <c r="A222" i="12"/>
  <c r="C224" i="12"/>
  <c r="C226" i="12" s="1"/>
  <c r="C228" i="12" s="1"/>
  <c r="F215" i="12"/>
  <c r="F213" i="12"/>
  <c r="F211" i="12"/>
  <c r="F209" i="12"/>
  <c r="F207" i="12"/>
  <c r="G207" i="12" s="1"/>
  <c r="B215" i="12"/>
  <c r="B213" i="12"/>
  <c r="B211" i="12"/>
  <c r="A215" i="12"/>
  <c r="A213" i="12"/>
  <c r="A211" i="12"/>
  <c r="B209" i="12"/>
  <c r="A209" i="12"/>
  <c r="B207" i="12"/>
  <c r="A207" i="12"/>
  <c r="C209" i="12"/>
  <c r="C211" i="12" s="1"/>
  <c r="C213" i="12" s="1"/>
  <c r="F197" i="12"/>
  <c r="F195" i="12"/>
  <c r="F193" i="12"/>
  <c r="F191" i="12"/>
  <c r="F189" i="12"/>
  <c r="F187" i="12"/>
  <c r="F185" i="12"/>
  <c r="F183" i="12"/>
  <c r="F181" i="12"/>
  <c r="F179" i="12"/>
  <c r="F177" i="12"/>
  <c r="H177" i="12" s="1"/>
  <c r="C191" i="12"/>
  <c r="C197" i="12" s="1"/>
  <c r="B197" i="12"/>
  <c r="A197" i="12"/>
  <c r="B195" i="12"/>
  <c r="A195" i="12"/>
  <c r="B193" i="12"/>
  <c r="A193" i="12"/>
  <c r="B191" i="12"/>
  <c r="A191" i="12"/>
  <c r="B189" i="12"/>
  <c r="A189" i="12"/>
  <c r="B187" i="12"/>
  <c r="A187" i="12"/>
  <c r="B185" i="12"/>
  <c r="A185" i="12"/>
  <c r="B183" i="12"/>
  <c r="A183" i="12"/>
  <c r="B181" i="12"/>
  <c r="A181" i="12"/>
  <c r="B179" i="12"/>
  <c r="A179" i="12"/>
  <c r="B177" i="12"/>
  <c r="A177" i="12"/>
  <c r="C179" i="12"/>
  <c r="F114" i="12"/>
  <c r="B114" i="12"/>
  <c r="A114" i="12"/>
  <c r="F112" i="12"/>
  <c r="B112" i="12"/>
  <c r="A112" i="12"/>
  <c r="F110" i="12"/>
  <c r="B110" i="12"/>
  <c r="A110" i="12"/>
  <c r="F108" i="12"/>
  <c r="B108" i="12"/>
  <c r="A108" i="12"/>
  <c r="F77" i="12"/>
  <c r="B77" i="12"/>
  <c r="A77" i="12"/>
  <c r="F106" i="12"/>
  <c r="B106" i="12"/>
  <c r="A106" i="12"/>
  <c r="F104" i="12"/>
  <c r="H104" i="12" s="1"/>
  <c r="B104" i="12"/>
  <c r="A104" i="12"/>
  <c r="F102" i="12"/>
  <c r="B102" i="12"/>
  <c r="A102" i="12"/>
  <c r="F100" i="12"/>
  <c r="B100" i="12"/>
  <c r="A100" i="12"/>
  <c r="F98" i="12"/>
  <c r="B98" i="12"/>
  <c r="A98" i="12"/>
  <c r="F96" i="12"/>
  <c r="B96" i="12"/>
  <c r="A96" i="12"/>
  <c r="F94" i="12"/>
  <c r="B94" i="12"/>
  <c r="A94" i="12"/>
  <c r="F92" i="12"/>
  <c r="A92" i="12"/>
  <c r="F90" i="12"/>
  <c r="H90" i="12" s="1"/>
  <c r="B90" i="12"/>
  <c r="A90" i="12"/>
  <c r="C110" i="12"/>
  <c r="C92" i="12"/>
  <c r="F75" i="12"/>
  <c r="B75" i="12"/>
  <c r="A75" i="12"/>
  <c r="F73" i="12"/>
  <c r="B73" i="12"/>
  <c r="A73" i="12"/>
  <c r="F71" i="12"/>
  <c r="B71" i="12"/>
  <c r="A71" i="12"/>
  <c r="F69" i="12"/>
  <c r="B69" i="12"/>
  <c r="A69" i="12"/>
  <c r="F67" i="12"/>
  <c r="B67" i="12"/>
  <c r="A67" i="12"/>
  <c r="F65" i="12"/>
  <c r="H65" i="12" s="1"/>
  <c r="B65" i="12"/>
  <c r="A65" i="12"/>
  <c r="F63" i="12"/>
  <c r="B63" i="12"/>
  <c r="A63" i="12"/>
  <c r="F61" i="12"/>
  <c r="B61" i="12"/>
  <c r="A61" i="12"/>
  <c r="F59" i="12"/>
  <c r="B59" i="12"/>
  <c r="A59" i="12"/>
  <c r="F57" i="12"/>
  <c r="B57" i="12"/>
  <c r="A57" i="12"/>
  <c r="F55" i="12"/>
  <c r="B55" i="12"/>
  <c r="A55" i="12"/>
  <c r="A17" i="12"/>
  <c r="F53" i="12"/>
  <c r="A53" i="12"/>
  <c r="F51" i="12"/>
  <c r="H51" i="12" s="1"/>
  <c r="B51" i="12"/>
  <c r="A51" i="12"/>
  <c r="C73" i="12"/>
  <c r="C69" i="12"/>
  <c r="C71" i="12" s="1"/>
  <c r="C53" i="12"/>
  <c r="F39" i="12"/>
  <c r="F37" i="12"/>
  <c r="F35" i="12"/>
  <c r="F33" i="12"/>
  <c r="F31" i="12"/>
  <c r="F29" i="12"/>
  <c r="F27" i="12"/>
  <c r="H27" i="12" s="1"/>
  <c r="F25" i="12"/>
  <c r="F23" i="12"/>
  <c r="F21" i="12"/>
  <c r="F19" i="12"/>
  <c r="F17" i="12"/>
  <c r="F15" i="12"/>
  <c r="C33" i="12"/>
  <c r="B39" i="12"/>
  <c r="A39" i="12"/>
  <c r="B37" i="12"/>
  <c r="A37" i="12"/>
  <c r="B35" i="12"/>
  <c r="A35" i="12"/>
  <c r="B33" i="12"/>
  <c r="A33" i="12"/>
  <c r="B31" i="12"/>
  <c r="A31" i="12"/>
  <c r="B29" i="12"/>
  <c r="A29" i="12"/>
  <c r="B27" i="12"/>
  <c r="A27" i="12"/>
  <c r="B25" i="12"/>
  <c r="A25" i="12"/>
  <c r="B23" i="12"/>
  <c r="A23" i="12"/>
  <c r="B21" i="12"/>
  <c r="A21" i="12"/>
  <c r="B19" i="12"/>
  <c r="A19" i="12"/>
  <c r="B17" i="12"/>
  <c r="B15" i="12"/>
  <c r="B13" i="12"/>
  <c r="A15" i="12"/>
  <c r="A13" i="12"/>
  <c r="I113" i="15"/>
  <c r="I111" i="15"/>
  <c r="I109" i="15"/>
  <c r="I107" i="15"/>
  <c r="I105" i="15"/>
  <c r="H105" i="15"/>
  <c r="I103" i="15"/>
  <c r="H103" i="15"/>
  <c r="I98" i="15"/>
  <c r="H98" i="15"/>
  <c r="H96" i="15"/>
  <c r="G5" i="18" l="1"/>
  <c r="F9" i="18"/>
  <c r="G168" i="12"/>
  <c r="D48" i="17"/>
  <c r="D277" i="20"/>
  <c r="E277" i="20"/>
  <c r="U32" i="23"/>
  <c r="U43" i="23" s="1"/>
  <c r="O30" i="23"/>
  <c r="I30" i="23"/>
  <c r="K30" i="23"/>
  <c r="J30" i="23"/>
  <c r="G32" i="23"/>
  <c r="N32" i="23"/>
  <c r="N36" i="23" s="1"/>
  <c r="Q32" i="23"/>
  <c r="H32" i="23"/>
  <c r="P32" i="23"/>
  <c r="S32" i="23"/>
  <c r="S43" i="23" s="1"/>
  <c r="T32" i="23"/>
  <c r="T43" i="23" s="1"/>
  <c r="K32" i="23"/>
  <c r="O32" i="23"/>
  <c r="I32" i="23"/>
  <c r="E10" i="15"/>
  <c r="H10" i="15" s="1"/>
  <c r="F56" i="15"/>
  <c r="I50" i="15"/>
  <c r="H189" i="12"/>
  <c r="G189" i="12"/>
  <c r="G239" i="12"/>
  <c r="H239" i="12"/>
  <c r="G255" i="12"/>
  <c r="H255" i="12"/>
  <c r="G16" i="18"/>
  <c r="H16" i="18"/>
  <c r="G32" i="18"/>
  <c r="H32" i="18"/>
  <c r="H52" i="18"/>
  <c r="G52" i="18"/>
  <c r="G68" i="18"/>
  <c r="H68" i="18"/>
  <c r="H102" i="18"/>
  <c r="G102" i="18"/>
  <c r="G112" i="18"/>
  <c r="H112" i="18"/>
  <c r="H241" i="12"/>
  <c r="G241" i="12"/>
  <c r="H257" i="12"/>
  <c r="G257" i="12"/>
  <c r="H22" i="18"/>
  <c r="G22" i="18"/>
  <c r="G58" i="18"/>
  <c r="H58" i="18"/>
  <c r="G78" i="18"/>
  <c r="H78" i="18"/>
  <c r="G92" i="18"/>
  <c r="H92" i="18"/>
  <c r="G108" i="18"/>
  <c r="H108" i="18"/>
  <c r="G185" i="12"/>
  <c r="H185" i="12"/>
  <c r="G187" i="12"/>
  <c r="H187" i="12"/>
  <c r="G193" i="12"/>
  <c r="H193" i="12"/>
  <c r="G209" i="12"/>
  <c r="H209" i="12"/>
  <c r="G224" i="12"/>
  <c r="H224" i="12"/>
  <c r="G243" i="12"/>
  <c r="H243" i="12"/>
  <c r="G259" i="12"/>
  <c r="H259" i="12"/>
  <c r="G28" i="18"/>
  <c r="H28" i="18"/>
  <c r="H38" i="18"/>
  <c r="G38" i="18"/>
  <c r="H64" i="18"/>
  <c r="G64" i="18"/>
  <c r="G98" i="18"/>
  <c r="H98" i="18"/>
  <c r="G179" i="12"/>
  <c r="H179" i="12"/>
  <c r="G18" i="18"/>
  <c r="H18" i="18"/>
  <c r="G54" i="18"/>
  <c r="H54" i="18"/>
  <c r="G74" i="18"/>
  <c r="H74" i="18"/>
  <c r="G104" i="18"/>
  <c r="H104" i="18"/>
  <c r="G114" i="18"/>
  <c r="H114" i="18"/>
  <c r="G261" i="12"/>
  <c r="H261" i="12"/>
  <c r="H181" i="12"/>
  <c r="G181" i="12"/>
  <c r="G197" i="12"/>
  <c r="H197" i="12"/>
  <c r="G213" i="12"/>
  <c r="H213" i="12"/>
  <c r="G228" i="12"/>
  <c r="H228" i="12"/>
  <c r="G24" i="18"/>
  <c r="H24" i="18"/>
  <c r="G34" i="18"/>
  <c r="H34" i="18"/>
  <c r="G60" i="18"/>
  <c r="H60" i="18"/>
  <c r="G70" i="18"/>
  <c r="H70" i="18"/>
  <c r="H94" i="18"/>
  <c r="G94" i="18"/>
  <c r="G287" i="20"/>
  <c r="G195" i="12"/>
  <c r="H195" i="12"/>
  <c r="H211" i="12"/>
  <c r="G211" i="12"/>
  <c r="H226" i="12"/>
  <c r="G226" i="12"/>
  <c r="G245" i="12"/>
  <c r="H245" i="12"/>
  <c r="G183" i="12"/>
  <c r="H183" i="12"/>
  <c r="G215" i="12"/>
  <c r="H215" i="12"/>
  <c r="G230" i="12"/>
  <c r="H230" i="12"/>
  <c r="H30" i="18"/>
  <c r="G30" i="18"/>
  <c r="G40" i="18"/>
  <c r="H40" i="18"/>
  <c r="G66" i="18"/>
  <c r="H66" i="18"/>
  <c r="G100" i="18"/>
  <c r="H100" i="18"/>
  <c r="H110" i="18"/>
  <c r="G110" i="18"/>
  <c r="G20" i="18"/>
  <c r="H20" i="18"/>
  <c r="H56" i="18"/>
  <c r="G56" i="18"/>
  <c r="G76" i="18"/>
  <c r="H76" i="18"/>
  <c r="G106" i="18"/>
  <c r="H106" i="18"/>
  <c r="G26" i="18"/>
  <c r="H26" i="18"/>
  <c r="G36" i="18"/>
  <c r="H36" i="18"/>
  <c r="G62" i="18"/>
  <c r="H62" i="18"/>
  <c r="H72" i="18"/>
  <c r="G72" i="18"/>
  <c r="G96" i="18"/>
  <c r="H96" i="18"/>
  <c r="G191" i="12"/>
  <c r="H191" i="12"/>
  <c r="G15" i="12"/>
  <c r="H15" i="12"/>
  <c r="G94" i="12"/>
  <c r="H94" i="12"/>
  <c r="H108" i="12"/>
  <c r="G108" i="12"/>
  <c r="G17" i="12"/>
  <c r="H17" i="12"/>
  <c r="G33" i="12"/>
  <c r="H33" i="12"/>
  <c r="H61" i="12"/>
  <c r="G61" i="12"/>
  <c r="G100" i="12"/>
  <c r="H100" i="12"/>
  <c r="G114" i="12"/>
  <c r="H114" i="12"/>
  <c r="G19" i="12"/>
  <c r="H19" i="12"/>
  <c r="G35" i="12"/>
  <c r="H35" i="12"/>
  <c r="G67" i="12"/>
  <c r="H67" i="12"/>
  <c r="G106" i="12"/>
  <c r="H106" i="12"/>
  <c r="G27" i="12"/>
  <c r="G21" i="12"/>
  <c r="H21" i="12"/>
  <c r="G37" i="12"/>
  <c r="H37" i="12"/>
  <c r="G57" i="12"/>
  <c r="H57" i="12"/>
  <c r="G73" i="12"/>
  <c r="H73" i="12"/>
  <c r="G96" i="12"/>
  <c r="H96" i="12"/>
  <c r="G110" i="12"/>
  <c r="H110" i="12"/>
  <c r="G23" i="12"/>
  <c r="H23" i="12"/>
  <c r="G39" i="12"/>
  <c r="H39" i="12"/>
  <c r="G63" i="12"/>
  <c r="H63" i="12"/>
  <c r="G102" i="12"/>
  <c r="H102" i="12"/>
  <c r="G104" i="12"/>
  <c r="G55" i="12"/>
  <c r="H55" i="12"/>
  <c r="G53" i="12"/>
  <c r="H53" i="12"/>
  <c r="G25" i="12"/>
  <c r="H25" i="12"/>
  <c r="G69" i="12"/>
  <c r="H69" i="12"/>
  <c r="G92" i="12"/>
  <c r="H92" i="12"/>
  <c r="H77" i="12"/>
  <c r="G77" i="12"/>
  <c r="G71" i="12"/>
  <c r="H71" i="12"/>
  <c r="G75" i="12"/>
  <c r="H75" i="12"/>
  <c r="G112" i="12"/>
  <c r="H112" i="12"/>
  <c r="G65" i="12"/>
  <c r="G31" i="12"/>
  <c r="H31" i="12"/>
  <c r="G59" i="12"/>
  <c r="H59" i="12"/>
  <c r="G98" i="12"/>
  <c r="H98" i="12"/>
  <c r="H29" i="12"/>
  <c r="G29" i="12"/>
  <c r="D156" i="12"/>
  <c r="D34" i="17" s="1"/>
  <c r="R31" i="23"/>
  <c r="R33" i="23" s="1"/>
  <c r="Q31" i="23"/>
  <c r="O19" i="23"/>
  <c r="M19" i="23"/>
  <c r="M43" i="23" s="1"/>
  <c r="P16" i="23"/>
  <c r="R16" i="23"/>
  <c r="Q16" i="23"/>
  <c r="I16" i="23"/>
  <c r="U33" i="23"/>
  <c r="U40" i="23" s="1"/>
  <c r="U42" i="23"/>
  <c r="G16" i="23"/>
  <c r="K16" i="23"/>
  <c r="T16" i="23"/>
  <c r="F20" i="23"/>
  <c r="R17" i="23"/>
  <c r="R8" i="23"/>
  <c r="O16" i="23"/>
  <c r="N16" i="23"/>
  <c r="N19" i="23"/>
  <c r="R19" i="23"/>
  <c r="R43" i="23" s="1"/>
  <c r="G29" i="23"/>
  <c r="Q29" i="23"/>
  <c r="I29" i="23"/>
  <c r="T29" i="23"/>
  <c r="S29" i="23"/>
  <c r="P29" i="23"/>
  <c r="H29" i="23"/>
  <c r="O29" i="23"/>
  <c r="N29" i="23"/>
  <c r="M29" i="23"/>
  <c r="L29" i="23"/>
  <c r="K29" i="23"/>
  <c r="J29" i="23"/>
  <c r="G31" i="23"/>
  <c r="K31" i="23"/>
  <c r="L31" i="23"/>
  <c r="T31" i="23"/>
  <c r="J31" i="23"/>
  <c r="S31" i="23"/>
  <c r="O31" i="23"/>
  <c r="I31" i="23"/>
  <c r="H31" i="23"/>
  <c r="P31" i="23"/>
  <c r="N31" i="23"/>
  <c r="M31" i="23"/>
  <c r="G27" i="23"/>
  <c r="P27" i="23"/>
  <c r="M27" i="23"/>
  <c r="T27" i="23"/>
  <c r="N27" i="23"/>
  <c r="L27" i="23"/>
  <c r="S27" i="23"/>
  <c r="K27" i="23"/>
  <c r="J27" i="23"/>
  <c r="I27" i="23"/>
  <c r="H27" i="23"/>
  <c r="Q27" i="23"/>
  <c r="O27" i="23"/>
  <c r="H19" i="23"/>
  <c r="G28" i="23"/>
  <c r="N28" i="23"/>
  <c r="S28" i="23"/>
  <c r="Q28" i="23"/>
  <c r="O28" i="23"/>
  <c r="M28" i="23"/>
  <c r="J28" i="23"/>
  <c r="I28" i="23"/>
  <c r="P28" i="23"/>
  <c r="H28" i="23"/>
  <c r="L28" i="23"/>
  <c r="T28" i="23"/>
  <c r="K28" i="23"/>
  <c r="J19" i="23"/>
  <c r="J43" i="23" s="1"/>
  <c r="J16" i="23"/>
  <c r="K19" i="23"/>
  <c r="M16" i="23"/>
  <c r="S16" i="23"/>
  <c r="L19" i="23"/>
  <c r="L43" i="23" s="1"/>
  <c r="L16" i="23"/>
  <c r="P19" i="23"/>
  <c r="I19" i="23"/>
  <c r="Q19" i="23"/>
  <c r="Q43" i="23" s="1"/>
  <c r="F33" i="23"/>
  <c r="E40" i="23"/>
  <c r="G6" i="23"/>
  <c r="K6" i="23"/>
  <c r="P6" i="23"/>
  <c r="S6" i="23"/>
  <c r="J6" i="23"/>
  <c r="M6" i="23"/>
  <c r="Q6" i="23"/>
  <c r="I6" i="23"/>
  <c r="H6" i="23"/>
  <c r="N6" i="23"/>
  <c r="O6" i="23"/>
  <c r="L6" i="23"/>
  <c r="T6" i="23"/>
  <c r="G18" i="23"/>
  <c r="O18" i="23"/>
  <c r="N18" i="23"/>
  <c r="P18" i="23"/>
  <c r="M18" i="23"/>
  <c r="J18" i="23"/>
  <c r="L18" i="23"/>
  <c r="T18" i="23"/>
  <c r="K18" i="23"/>
  <c r="S18" i="23"/>
  <c r="Q18" i="23"/>
  <c r="I18" i="23"/>
  <c r="H18" i="23"/>
  <c r="G17" i="23"/>
  <c r="Q17" i="23"/>
  <c r="I17" i="23"/>
  <c r="N17" i="23"/>
  <c r="P17" i="23"/>
  <c r="H17" i="23"/>
  <c r="L17" i="23"/>
  <c r="O17" i="23"/>
  <c r="M17" i="23"/>
  <c r="S17" i="23"/>
  <c r="J17" i="23"/>
  <c r="T17" i="23"/>
  <c r="K17" i="23"/>
  <c r="G7" i="23"/>
  <c r="Q7" i="23"/>
  <c r="I7" i="23"/>
  <c r="N7" i="23"/>
  <c r="P7" i="23"/>
  <c r="H7" i="23"/>
  <c r="L7" i="23"/>
  <c r="O7" i="23"/>
  <c r="T7" i="23"/>
  <c r="M7" i="23"/>
  <c r="S7" i="23"/>
  <c r="K7" i="23"/>
  <c r="J7" i="23"/>
  <c r="T5" i="23"/>
  <c r="S5" i="23"/>
  <c r="Q5" i="23"/>
  <c r="G5" i="23"/>
  <c r="P5" i="23"/>
  <c r="I5" i="23"/>
  <c r="O5" i="23"/>
  <c r="K5" i="23"/>
  <c r="H5" i="23"/>
  <c r="L5" i="23"/>
  <c r="N5" i="23"/>
  <c r="M5" i="23"/>
  <c r="J5" i="23"/>
  <c r="C40" i="23"/>
  <c r="D40" i="23"/>
  <c r="H30" i="17"/>
  <c r="H44" i="17"/>
  <c r="F8" i="23"/>
  <c r="G128" i="18"/>
  <c r="G218" i="18"/>
  <c r="G220" i="18" s="1"/>
  <c r="D74" i="19"/>
  <c r="G74" i="21"/>
  <c r="D132" i="12"/>
  <c r="D10" i="17" s="1"/>
  <c r="D32" i="17"/>
  <c r="G7" i="12"/>
  <c r="G64" i="17"/>
  <c r="H50" i="17"/>
  <c r="D160" i="12"/>
  <c r="D38" i="17" s="1"/>
  <c r="D140" i="12"/>
  <c r="D18" i="17" s="1"/>
  <c r="H40" i="17"/>
  <c r="H74" i="17"/>
  <c r="H170" i="12"/>
  <c r="D146" i="12"/>
  <c r="D24" i="17" s="1"/>
  <c r="D164" i="12"/>
  <c r="D42" i="17" s="1"/>
  <c r="D70" i="19"/>
  <c r="G70" i="21"/>
  <c r="D72" i="19"/>
  <c r="G72" i="21"/>
  <c r="D273" i="20"/>
  <c r="D44" i="21" s="1"/>
  <c r="G44" i="21" s="1"/>
  <c r="D271" i="20"/>
  <c r="D42" i="21" s="1"/>
  <c r="G42" i="21" s="1"/>
  <c r="D275" i="20"/>
  <c r="D265" i="20"/>
  <c r="D269" i="20"/>
  <c r="D40" i="21" s="1"/>
  <c r="G40" i="21" s="1"/>
  <c r="D267" i="20"/>
  <c r="E235" i="20"/>
  <c r="E259" i="20"/>
  <c r="E275" i="20"/>
  <c r="E257" i="20"/>
  <c r="E26" i="21" s="1"/>
  <c r="H26" i="21" s="1"/>
  <c r="E273" i="20"/>
  <c r="E44" i="21" s="1"/>
  <c r="H44" i="21" s="1"/>
  <c r="E245" i="20"/>
  <c r="E14" i="21" s="1"/>
  <c r="H14" i="21" s="1"/>
  <c r="E271" i="20"/>
  <c r="E243" i="20"/>
  <c r="E12" i="21" s="1"/>
  <c r="H12" i="21" s="1"/>
  <c r="E269" i="20"/>
  <c r="E241" i="20"/>
  <c r="E265" i="20"/>
  <c r="E36" i="21" s="1"/>
  <c r="H36" i="21" s="1"/>
  <c r="E237" i="20"/>
  <c r="E263" i="20"/>
  <c r="E32" i="21" s="1"/>
  <c r="H32" i="21" s="1"/>
  <c r="E261" i="20"/>
  <c r="D249" i="20"/>
  <c r="D255" i="20"/>
  <c r="D24" i="21" s="1"/>
  <c r="G24" i="21" s="1"/>
  <c r="D263" i="20"/>
  <c r="D32" i="21" s="1"/>
  <c r="D247" i="20"/>
  <c r="D235" i="20"/>
  <c r="D261" i="20"/>
  <c r="D245" i="20"/>
  <c r="D259" i="20"/>
  <c r="D243" i="20"/>
  <c r="D257" i="20"/>
  <c r="D26" i="21" s="1"/>
  <c r="G26" i="21" s="1"/>
  <c r="D241" i="20"/>
  <c r="D253" i="20"/>
  <c r="D237" i="20"/>
  <c r="D251" i="20"/>
  <c r="H228" i="20"/>
  <c r="H230" i="20" s="1"/>
  <c r="G228" i="20"/>
  <c r="G230" i="20" s="1"/>
  <c r="H306" i="20"/>
  <c r="G273" i="20"/>
  <c r="F11" i="20"/>
  <c r="G190" i="20"/>
  <c r="G192" i="20" s="1"/>
  <c r="G239" i="20"/>
  <c r="H116" i="20"/>
  <c r="H118" i="20" s="1"/>
  <c r="H354" i="20"/>
  <c r="G354" i="20"/>
  <c r="H80" i="20"/>
  <c r="H82" i="20" s="1"/>
  <c r="H158" i="20"/>
  <c r="H160" i="20" s="1"/>
  <c r="G80" i="20"/>
  <c r="G82" i="20" s="1"/>
  <c r="G116" i="20"/>
  <c r="G118" i="20" s="1"/>
  <c r="H44" i="20"/>
  <c r="H46" i="20" s="1"/>
  <c r="G324" i="20"/>
  <c r="G339" i="20"/>
  <c r="G158" i="20"/>
  <c r="G160" i="20" s="1"/>
  <c r="G306" i="20"/>
  <c r="H253" i="20"/>
  <c r="H251" i="20"/>
  <c r="H267" i="20"/>
  <c r="H245" i="20"/>
  <c r="H239" i="20"/>
  <c r="G44" i="20"/>
  <c r="G46" i="20" s="1"/>
  <c r="H220" i="18"/>
  <c r="G136" i="18"/>
  <c r="C160" i="18"/>
  <c r="G154" i="18"/>
  <c r="D152" i="12"/>
  <c r="D30" i="17" s="1"/>
  <c r="D158" i="12"/>
  <c r="D36" i="17" s="1"/>
  <c r="D144" i="12"/>
  <c r="D22" i="17" s="1"/>
  <c r="D162" i="12"/>
  <c r="D40" i="17" s="1"/>
  <c r="D138" i="12"/>
  <c r="D16" i="17" s="1"/>
  <c r="D148" i="12"/>
  <c r="D26" i="17" s="1"/>
  <c r="D150" i="12"/>
  <c r="D28" i="17" s="1"/>
  <c r="D166" i="12"/>
  <c r="D142" i="12"/>
  <c r="D20" i="17" s="1"/>
  <c r="G5" i="12"/>
  <c r="D126" i="12"/>
  <c r="D4" i="17" s="1"/>
  <c r="G6" i="12"/>
  <c r="H10" i="17"/>
  <c r="H26" i="17"/>
  <c r="H66" i="17"/>
  <c r="H62" i="17"/>
  <c r="H8" i="17"/>
  <c r="H130" i="18"/>
  <c r="G152" i="18"/>
  <c r="H134" i="18"/>
  <c r="G150" i="18"/>
  <c r="G146" i="18"/>
  <c r="G138" i="18"/>
  <c r="G126" i="18"/>
  <c r="G132" i="18"/>
  <c r="G142" i="18"/>
  <c r="H148" i="18"/>
  <c r="G144" i="18"/>
  <c r="G140" i="18"/>
  <c r="G233" i="18"/>
  <c r="H272" i="18"/>
  <c r="H278" i="18" s="1"/>
  <c r="G227" i="18"/>
  <c r="H235" i="18"/>
  <c r="G239" i="18"/>
  <c r="G261" i="18"/>
  <c r="H259" i="18"/>
  <c r="G303" i="18"/>
  <c r="G90" i="18"/>
  <c r="G301" i="18"/>
  <c r="G305" i="18"/>
  <c r="H293" i="18"/>
  <c r="H309" i="18"/>
  <c r="G229" i="18"/>
  <c r="G14" i="18"/>
  <c r="H241" i="18"/>
  <c r="G285" i="18"/>
  <c r="H255" i="18"/>
  <c r="G307" i="18"/>
  <c r="G7" i="18"/>
  <c r="G9" i="18" s="1"/>
  <c r="C46" i="18"/>
  <c r="G172" i="18"/>
  <c r="D184" i="18"/>
  <c r="C84" i="18"/>
  <c r="E210" i="18" s="1"/>
  <c r="G237" i="18"/>
  <c r="G243" i="18"/>
  <c r="G291" i="18"/>
  <c r="G299" i="18"/>
  <c r="G225" i="18"/>
  <c r="G231" i="18"/>
  <c r="G257" i="18"/>
  <c r="G270" i="18"/>
  <c r="G283" i="18"/>
  <c r="G276" i="18"/>
  <c r="G268" i="18"/>
  <c r="G289" i="18"/>
  <c r="G253" i="18"/>
  <c r="G274" i="18"/>
  <c r="G287" i="18"/>
  <c r="H60" i="17"/>
  <c r="H56" i="17"/>
  <c r="G72" i="17"/>
  <c r="H70" i="17"/>
  <c r="H68" i="17"/>
  <c r="H16" i="17"/>
  <c r="H32" i="17"/>
  <c r="H54" i="17"/>
  <c r="H18" i="17"/>
  <c r="H34" i="17"/>
  <c r="H36" i="17"/>
  <c r="G52" i="17"/>
  <c r="H12" i="17"/>
  <c r="H28" i="17"/>
  <c r="H4" i="17"/>
  <c r="H20" i="17"/>
  <c r="H42" i="17"/>
  <c r="H38" i="17"/>
  <c r="G58" i="17"/>
  <c r="H24" i="17"/>
  <c r="H22" i="17"/>
  <c r="H14" i="17"/>
  <c r="H6" i="17"/>
  <c r="H72" i="17"/>
  <c r="H52" i="17"/>
  <c r="H58" i="17"/>
  <c r="G66" i="17"/>
  <c r="H64" i="17"/>
  <c r="G62" i="17"/>
  <c r="G50" i="17"/>
  <c r="G56" i="17"/>
  <c r="G70" i="17"/>
  <c r="G60" i="17"/>
  <c r="G68" i="17"/>
  <c r="G54" i="17"/>
  <c r="G74" i="17"/>
  <c r="G160" i="12"/>
  <c r="G158" i="12"/>
  <c r="G132" i="12"/>
  <c r="G130" i="12"/>
  <c r="D136" i="12"/>
  <c r="D128" i="12"/>
  <c r="D134" i="12"/>
  <c r="F8" i="12"/>
  <c r="G253" i="12"/>
  <c r="H237" i="12"/>
  <c r="G222" i="12"/>
  <c r="H207" i="12"/>
  <c r="G177" i="12"/>
  <c r="G90" i="12"/>
  <c r="G51" i="12"/>
  <c r="I94" i="15"/>
  <c r="H94" i="15"/>
  <c r="I92" i="15"/>
  <c r="H92" i="15"/>
  <c r="I90" i="15"/>
  <c r="H90" i="15"/>
  <c r="I88" i="15"/>
  <c r="H88" i="15"/>
  <c r="I86" i="15"/>
  <c r="H86" i="15"/>
  <c r="I84" i="15"/>
  <c r="H84" i="15"/>
  <c r="I82" i="15"/>
  <c r="H82" i="15"/>
  <c r="I80" i="15"/>
  <c r="H80" i="15"/>
  <c r="I78" i="15"/>
  <c r="H78" i="15"/>
  <c r="I76" i="15"/>
  <c r="H76" i="15"/>
  <c r="I74" i="15"/>
  <c r="H74" i="15"/>
  <c r="I72" i="15"/>
  <c r="H72" i="15"/>
  <c r="I70" i="15"/>
  <c r="H70" i="15"/>
  <c r="I68" i="15"/>
  <c r="H68" i="15"/>
  <c r="I66" i="15"/>
  <c r="H66" i="15"/>
  <c r="I64" i="15"/>
  <c r="H64" i="15"/>
  <c r="I62" i="15"/>
  <c r="H62" i="15"/>
  <c r="I60" i="15"/>
  <c r="H60" i="15"/>
  <c r="D56" i="15"/>
  <c r="D58" i="15" s="1"/>
  <c r="D60" i="15" s="1"/>
  <c r="D62" i="15" s="1"/>
  <c r="D64" i="15" s="1"/>
  <c r="D66" i="15" s="1"/>
  <c r="D68" i="15" s="1"/>
  <c r="D70" i="15" s="1"/>
  <c r="D72" i="15" s="1"/>
  <c r="D74" i="15" s="1"/>
  <c r="D76" i="15" s="1"/>
  <c r="D78" i="15" s="1"/>
  <c r="D80" i="15" s="1"/>
  <c r="D82" i="15" s="1"/>
  <c r="D84" i="15" s="1"/>
  <c r="D86" i="15" s="1"/>
  <c r="D88" i="15" s="1"/>
  <c r="D90" i="15" s="1"/>
  <c r="D92" i="15" s="1"/>
  <c r="D94" i="15" s="1"/>
  <c r="D96" i="15" s="1"/>
  <c r="D98" i="15" s="1"/>
  <c r="D103" i="15" s="1"/>
  <c r="D105" i="15" s="1"/>
  <c r="D115" i="15" s="1"/>
  <c r="I58" i="15"/>
  <c r="H58" i="15"/>
  <c r="I56" i="15"/>
  <c r="H56" i="15"/>
  <c r="I48" i="15"/>
  <c r="I26" i="15"/>
  <c r="I20" i="15"/>
  <c r="I18" i="15"/>
  <c r="D38" i="15"/>
  <c r="D40" i="15" s="1"/>
  <c r="B10" i="15"/>
  <c r="D8" i="15"/>
  <c r="D10" i="15" s="1"/>
  <c r="D12" i="15" s="1"/>
  <c r="D14" i="15" s="1"/>
  <c r="D16" i="15" s="1"/>
  <c r="D18" i="15" s="1"/>
  <c r="D20" i="15" s="1"/>
  <c r="D22" i="15" s="1"/>
  <c r="D24" i="15" s="1"/>
  <c r="D26" i="15" s="1"/>
  <c r="D28" i="15" s="1"/>
  <c r="H277" i="20" l="1"/>
  <c r="E48" i="21"/>
  <c r="H48" i="21" s="1"/>
  <c r="G277" i="20"/>
  <c r="D48" i="21"/>
  <c r="G48" i="21" s="1"/>
  <c r="E48" i="19"/>
  <c r="H48" i="19" s="1"/>
  <c r="H210" i="18"/>
  <c r="G255" i="20"/>
  <c r="G48" i="17"/>
  <c r="G156" i="12"/>
  <c r="D198" i="18"/>
  <c r="D34" i="19" s="1"/>
  <c r="G34" i="19" s="1"/>
  <c r="D210" i="18"/>
  <c r="H243" i="20"/>
  <c r="K43" i="23"/>
  <c r="H43" i="23"/>
  <c r="P43" i="23"/>
  <c r="I43" i="23"/>
  <c r="G257" i="20"/>
  <c r="H257" i="20"/>
  <c r="G271" i="20"/>
  <c r="N35" i="23"/>
  <c r="O22" i="23"/>
  <c r="G34" i="17"/>
  <c r="E36" i="15"/>
  <c r="H263" i="12"/>
  <c r="H118" i="18"/>
  <c r="H120" i="18" s="1"/>
  <c r="H232" i="12"/>
  <c r="H199" i="12"/>
  <c r="G82" i="18"/>
  <c r="G84" i="18" s="1"/>
  <c r="O43" i="23"/>
  <c r="O23" i="23"/>
  <c r="G251" i="20"/>
  <c r="D20" i="21"/>
  <c r="G20" i="21" s="1"/>
  <c r="G261" i="20"/>
  <c r="D30" i="21"/>
  <c r="G30" i="21" s="1"/>
  <c r="H237" i="20"/>
  <c r="E6" i="21"/>
  <c r="Q42" i="23"/>
  <c r="G245" i="20"/>
  <c r="D14" i="21"/>
  <c r="G14" i="21" s="1"/>
  <c r="G237" i="20"/>
  <c r="D6" i="21"/>
  <c r="G6" i="21" s="1"/>
  <c r="G235" i="20"/>
  <c r="D4" i="21"/>
  <c r="G4" i="21" s="1"/>
  <c r="H275" i="20"/>
  <c r="E46" i="21"/>
  <c r="H46" i="21" s="1"/>
  <c r="O42" i="23"/>
  <c r="G275" i="20"/>
  <c r="D46" i="21"/>
  <c r="E48" i="15" s="1"/>
  <c r="G253" i="20"/>
  <c r="D22" i="21"/>
  <c r="G22" i="21" s="1"/>
  <c r="G247" i="20"/>
  <c r="D16" i="21"/>
  <c r="G16" i="21" s="1"/>
  <c r="H241" i="20"/>
  <c r="E10" i="21"/>
  <c r="G148" i="12"/>
  <c r="H265" i="20"/>
  <c r="G269" i="20"/>
  <c r="G241" i="20"/>
  <c r="D10" i="21"/>
  <c r="G10" i="21" s="1"/>
  <c r="H269" i="20"/>
  <c r="E40" i="21"/>
  <c r="H40" i="21" s="1"/>
  <c r="H235" i="20"/>
  <c r="E4" i="21"/>
  <c r="H4" i="21" s="1"/>
  <c r="B92" i="12"/>
  <c r="B239" i="20"/>
  <c r="B8" i="19"/>
  <c r="B8" i="21"/>
  <c r="B54" i="20"/>
  <c r="B172" i="18"/>
  <c r="B130" i="12"/>
  <c r="B128" i="18"/>
  <c r="B92" i="18"/>
  <c r="B8" i="17"/>
  <c r="G267" i="20"/>
  <c r="D38" i="21"/>
  <c r="G38" i="21" s="1"/>
  <c r="B12" i="15"/>
  <c r="D174" i="18"/>
  <c r="D10" i="19" s="1"/>
  <c r="G10" i="19" s="1"/>
  <c r="D196" i="18"/>
  <c r="G196" i="18" s="1"/>
  <c r="H273" i="20"/>
  <c r="G243" i="20"/>
  <c r="D12" i="21"/>
  <c r="G12" i="21" s="1"/>
  <c r="G249" i="20"/>
  <c r="D18" i="21"/>
  <c r="G18" i="21" s="1"/>
  <c r="H271" i="20"/>
  <c r="E42" i="21"/>
  <c r="H42" i="21" s="1"/>
  <c r="H261" i="20"/>
  <c r="E30" i="21"/>
  <c r="H30" i="21" s="1"/>
  <c r="G265" i="20"/>
  <c r="D36" i="21"/>
  <c r="G36" i="21" s="1"/>
  <c r="G72" i="19"/>
  <c r="E113" i="15"/>
  <c r="H113" i="15" s="1"/>
  <c r="G74" i="19"/>
  <c r="E115" i="15"/>
  <c r="H115" i="15" s="1"/>
  <c r="G70" i="19"/>
  <c r="E111" i="15"/>
  <c r="H111" i="15" s="1"/>
  <c r="N22" i="23"/>
  <c r="N43" i="23"/>
  <c r="N23" i="23"/>
  <c r="R42" i="23"/>
  <c r="K42" i="23"/>
  <c r="H33" i="23"/>
  <c r="M33" i="23"/>
  <c r="P33" i="23"/>
  <c r="I42" i="23"/>
  <c r="J33" i="23"/>
  <c r="I33" i="23"/>
  <c r="J42" i="23"/>
  <c r="K33" i="23"/>
  <c r="M42" i="23"/>
  <c r="S33" i="23"/>
  <c r="L33" i="23"/>
  <c r="P42" i="23"/>
  <c r="F40" i="23"/>
  <c r="L42" i="23"/>
  <c r="S42" i="23"/>
  <c r="O33" i="23"/>
  <c r="N33" i="23"/>
  <c r="R20" i="23"/>
  <c r="R40" i="23" s="1"/>
  <c r="H42" i="23"/>
  <c r="T42" i="23"/>
  <c r="Q33" i="23"/>
  <c r="T33" i="23"/>
  <c r="G33" i="23"/>
  <c r="S20" i="23"/>
  <c r="G20" i="23"/>
  <c r="Q20" i="23"/>
  <c r="M20" i="23"/>
  <c r="T20" i="23"/>
  <c r="H20" i="23"/>
  <c r="I8" i="23"/>
  <c r="O20" i="23"/>
  <c r="L8" i="23"/>
  <c r="N20" i="23"/>
  <c r="G8" i="23"/>
  <c r="L20" i="23"/>
  <c r="N8" i="23"/>
  <c r="P20" i="23"/>
  <c r="H8" i="23"/>
  <c r="J20" i="23"/>
  <c r="I20" i="23"/>
  <c r="K20" i="23"/>
  <c r="J8" i="23"/>
  <c r="P8" i="23"/>
  <c r="M8" i="23"/>
  <c r="Q8" i="23"/>
  <c r="K8" i="23"/>
  <c r="S8" i="23"/>
  <c r="O8" i="23"/>
  <c r="T8" i="23"/>
  <c r="G10" i="17"/>
  <c r="G30" i="17"/>
  <c r="G18" i="17"/>
  <c r="G26" i="17"/>
  <c r="G16" i="17"/>
  <c r="G42" i="17"/>
  <c r="G24" i="17"/>
  <c r="H263" i="20"/>
  <c r="H259" i="20"/>
  <c r="E28" i="21"/>
  <c r="H28" i="21" s="1"/>
  <c r="G263" i="20"/>
  <c r="G32" i="21"/>
  <c r="G259" i="20"/>
  <c r="G279" i="20" s="1"/>
  <c r="D28" i="21"/>
  <c r="G28" i="21" s="1"/>
  <c r="G184" i="18"/>
  <c r="D20" i="19"/>
  <c r="G20" i="19" s="1"/>
  <c r="G140" i="12"/>
  <c r="G162" i="12"/>
  <c r="G144" i="12"/>
  <c r="G126" i="12"/>
  <c r="G146" i="12"/>
  <c r="G142" i="12"/>
  <c r="G164" i="12"/>
  <c r="G152" i="12"/>
  <c r="G150" i="12"/>
  <c r="D178" i="18"/>
  <c r="E206" i="18"/>
  <c r="E192" i="18"/>
  <c r="E204" i="18"/>
  <c r="E190" i="18"/>
  <c r="E202" i="18"/>
  <c r="E186" i="18"/>
  <c r="E200" i="18"/>
  <c r="E184" i="18"/>
  <c r="E208" i="18"/>
  <c r="E44" i="19" s="1"/>
  <c r="F46" i="15" s="1"/>
  <c r="E178" i="18"/>
  <c r="E196" i="18"/>
  <c r="E176" i="18"/>
  <c r="E168" i="18"/>
  <c r="E194" i="18"/>
  <c r="E30" i="19" s="1"/>
  <c r="E172" i="18"/>
  <c r="D170" i="18"/>
  <c r="D168" i="18"/>
  <c r="D194" i="18"/>
  <c r="G166" i="12"/>
  <c r="D44" i="17"/>
  <c r="G128" i="12"/>
  <c r="D6" i="17"/>
  <c r="G134" i="12"/>
  <c r="D12" i="17"/>
  <c r="G136" i="12"/>
  <c r="D14" i="17"/>
  <c r="G154" i="12"/>
  <c r="G8" i="12"/>
  <c r="H76" i="17"/>
  <c r="D6" i="11" s="1"/>
  <c r="G138" i="12"/>
  <c r="H158" i="18"/>
  <c r="H160" i="18" s="1"/>
  <c r="H82" i="18"/>
  <c r="H84" i="18" s="1"/>
  <c r="G158" i="18"/>
  <c r="G160" i="18" s="1"/>
  <c r="D190" i="18"/>
  <c r="D188" i="18"/>
  <c r="D192" i="18"/>
  <c r="H245" i="18"/>
  <c r="H263" i="18"/>
  <c r="G118" i="18"/>
  <c r="G120" i="18" s="1"/>
  <c r="H44" i="18"/>
  <c r="H46" i="18" s="1"/>
  <c r="G263" i="18"/>
  <c r="G293" i="18"/>
  <c r="G309" i="18"/>
  <c r="G44" i="18"/>
  <c r="G46" i="18" s="1"/>
  <c r="D206" i="18"/>
  <c r="D182" i="18"/>
  <c r="D202" i="18"/>
  <c r="D204" i="18"/>
  <c r="D208" i="18"/>
  <c r="D44" i="19" s="1"/>
  <c r="D200" i="18"/>
  <c r="G200" i="18" s="1"/>
  <c r="D186" i="18"/>
  <c r="G174" i="18"/>
  <c r="D180" i="18"/>
  <c r="G278" i="18"/>
  <c r="G245" i="18"/>
  <c r="D176" i="18"/>
  <c r="G40" i="17"/>
  <c r="G4" i="17"/>
  <c r="G28" i="17"/>
  <c r="G8" i="17"/>
  <c r="G20" i="17"/>
  <c r="G22" i="17"/>
  <c r="G38" i="17"/>
  <c r="G36" i="17"/>
  <c r="G32" i="17"/>
  <c r="H247" i="12"/>
  <c r="G263" i="12"/>
  <c r="G247" i="12"/>
  <c r="G217" i="12"/>
  <c r="G232" i="12"/>
  <c r="H217" i="12"/>
  <c r="G199" i="12"/>
  <c r="H81" i="12"/>
  <c r="H83" i="12" s="1"/>
  <c r="H118" i="12"/>
  <c r="H120" i="12" s="1"/>
  <c r="G118" i="12"/>
  <c r="G120" i="12" s="1"/>
  <c r="G81" i="12"/>
  <c r="G83" i="12" s="1"/>
  <c r="H43" i="12"/>
  <c r="H45" i="12" s="1"/>
  <c r="C15" i="12"/>
  <c r="D48" i="19" l="1"/>
  <c r="G210" i="18"/>
  <c r="E32" i="19"/>
  <c r="F34" i="15" s="1"/>
  <c r="I34" i="15" s="1"/>
  <c r="K196" i="18"/>
  <c r="E28" i="19"/>
  <c r="H28" i="19" s="1"/>
  <c r="H192" i="18"/>
  <c r="G198" i="18"/>
  <c r="F32" i="15"/>
  <c r="I32" i="15" s="1"/>
  <c r="G192" i="18"/>
  <c r="D28" i="19"/>
  <c r="G28" i="19" s="1"/>
  <c r="D32" i="19"/>
  <c r="G32" i="19" s="1"/>
  <c r="J196" i="18"/>
  <c r="H279" i="20"/>
  <c r="Q40" i="23"/>
  <c r="H6" i="21"/>
  <c r="F8" i="15"/>
  <c r="I8" i="15" s="1"/>
  <c r="E46" i="15"/>
  <c r="E12" i="15"/>
  <c r="H12" i="15" s="1"/>
  <c r="N10" i="23"/>
  <c r="N42" i="23" s="1"/>
  <c r="N40" i="23"/>
  <c r="H36" i="15"/>
  <c r="H48" i="15"/>
  <c r="G46" i="21"/>
  <c r="H10" i="21"/>
  <c r="F12" i="15"/>
  <c r="I12" i="15" s="1"/>
  <c r="B53" i="12"/>
  <c r="B202" i="20"/>
  <c r="B241" i="20"/>
  <c r="B10" i="19"/>
  <c r="B18" i="20"/>
  <c r="B10" i="21"/>
  <c r="B10" i="17"/>
  <c r="B54" i="18"/>
  <c r="B174" i="18"/>
  <c r="B132" i="12"/>
  <c r="M40" i="23"/>
  <c r="L40" i="23"/>
  <c r="S40" i="23"/>
  <c r="K40" i="23"/>
  <c r="H40" i="23"/>
  <c r="G40" i="23"/>
  <c r="I40" i="23"/>
  <c r="P40" i="23"/>
  <c r="J40" i="23"/>
  <c r="T40" i="23"/>
  <c r="O40" i="23"/>
  <c r="F30" i="15"/>
  <c r="I30" i="15" s="1"/>
  <c r="E22" i="15"/>
  <c r="H22" i="15" s="1"/>
  <c r="G44" i="17"/>
  <c r="G6" i="17"/>
  <c r="G14" i="17"/>
  <c r="G12" i="17"/>
  <c r="H206" i="18"/>
  <c r="E42" i="19"/>
  <c r="F44" i="15" s="1"/>
  <c r="G178" i="18"/>
  <c r="D14" i="19"/>
  <c r="G14" i="19" s="1"/>
  <c r="H200" i="18"/>
  <c r="E36" i="19"/>
  <c r="F38" i="15" s="1"/>
  <c r="G182" i="18"/>
  <c r="D18" i="19"/>
  <c r="G206" i="18"/>
  <c r="D42" i="19"/>
  <c r="E44" i="15" s="1"/>
  <c r="H168" i="18"/>
  <c r="E4" i="19"/>
  <c r="H186" i="18"/>
  <c r="E22" i="19"/>
  <c r="H194" i="18"/>
  <c r="H30" i="19"/>
  <c r="D36" i="19"/>
  <c r="E38" i="15" s="1"/>
  <c r="H176" i="18"/>
  <c r="E12" i="19"/>
  <c r="H202" i="18"/>
  <c r="E38" i="19"/>
  <c r="F40" i="15" s="1"/>
  <c r="G170" i="18"/>
  <c r="D6" i="19"/>
  <c r="G6" i="19" s="1"/>
  <c r="G180" i="18"/>
  <c r="D16" i="19"/>
  <c r="H184" i="18"/>
  <c r="E20" i="19"/>
  <c r="G186" i="18"/>
  <c r="D22" i="19"/>
  <c r="G208" i="18"/>
  <c r="G44" i="19"/>
  <c r="G188" i="18"/>
  <c r="D24" i="19"/>
  <c r="H196" i="18"/>
  <c r="H32" i="19"/>
  <c r="H190" i="18"/>
  <c r="E26" i="19"/>
  <c r="G176" i="18"/>
  <c r="D12" i="19"/>
  <c r="G12" i="19" s="1"/>
  <c r="G204" i="18"/>
  <c r="D40" i="19"/>
  <c r="E42" i="15" s="1"/>
  <c r="G190" i="18"/>
  <c r="D26" i="19"/>
  <c r="G194" i="18"/>
  <c r="D30" i="19"/>
  <c r="H178" i="18"/>
  <c r="E14" i="19"/>
  <c r="H204" i="18"/>
  <c r="E40" i="19"/>
  <c r="F42" i="15" s="1"/>
  <c r="H208" i="18"/>
  <c r="H172" i="18"/>
  <c r="E8" i="19"/>
  <c r="G202" i="18"/>
  <c r="D38" i="19"/>
  <c r="E40" i="15" s="1"/>
  <c r="G168" i="18"/>
  <c r="D4" i="19"/>
  <c r="H198" i="18"/>
  <c r="E34" i="19"/>
  <c r="F36" i="15" s="1"/>
  <c r="G170" i="12"/>
  <c r="G48" i="19" l="1"/>
  <c r="E50" i="15"/>
  <c r="H50" i="15" s="1"/>
  <c r="E16" i="15"/>
  <c r="H16" i="15" s="1"/>
  <c r="E34" i="15"/>
  <c r="H34" i="15" s="1"/>
  <c r="E30" i="15"/>
  <c r="H30" i="15" s="1"/>
  <c r="H76" i="21"/>
  <c r="D8" i="11" s="1"/>
  <c r="G76" i="21"/>
  <c r="C8" i="11" s="1"/>
  <c r="H212" i="18"/>
  <c r="E8" i="15"/>
  <c r="H8" i="15" s="1"/>
  <c r="H46" i="15"/>
  <c r="H26" i="19"/>
  <c r="F28" i="15"/>
  <c r="I28" i="15" s="1"/>
  <c r="H22" i="19"/>
  <c r="F24" i="15"/>
  <c r="H34" i="19"/>
  <c r="I36" i="15"/>
  <c r="G40" i="19"/>
  <c r="H42" i="15"/>
  <c r="G16" i="19"/>
  <c r="E18" i="15"/>
  <c r="H42" i="19"/>
  <c r="I44" i="15"/>
  <c r="H38" i="19"/>
  <c r="I40" i="15"/>
  <c r="H44" i="19"/>
  <c r="I46" i="15"/>
  <c r="H20" i="19"/>
  <c r="F22" i="15"/>
  <c r="H40" i="19"/>
  <c r="I42" i="15"/>
  <c r="G30" i="19"/>
  <c r="E32" i="15"/>
  <c r="H32" i="15" s="1"/>
  <c r="H36" i="19"/>
  <c r="I38" i="15"/>
  <c r="H12" i="19"/>
  <c r="F14" i="15"/>
  <c r="I14" i="15" s="1"/>
  <c r="G4" i="19"/>
  <c r="E6" i="15"/>
  <c r="G36" i="19"/>
  <c r="H38" i="15"/>
  <c r="H14" i="19"/>
  <c r="F16" i="15"/>
  <c r="I16" i="15" s="1"/>
  <c r="G18" i="19"/>
  <c r="E20" i="15"/>
  <c r="H20" i="15" s="1"/>
  <c r="H8" i="19"/>
  <c r="F10" i="15"/>
  <c r="G22" i="19"/>
  <c r="E24" i="15"/>
  <c r="G26" i="19"/>
  <c r="E28" i="15"/>
  <c r="H28" i="15" s="1"/>
  <c r="H4" i="19"/>
  <c r="F6" i="15"/>
  <c r="G24" i="19"/>
  <c r="E26" i="15"/>
  <c r="H26" i="15" s="1"/>
  <c r="G42" i="19"/>
  <c r="H44" i="15"/>
  <c r="G38" i="19"/>
  <c r="H40" i="15"/>
  <c r="E14" i="15"/>
  <c r="H14" i="15" s="1"/>
  <c r="G76" i="17"/>
  <c r="C6" i="11" s="1"/>
  <c r="E6" i="11" s="1"/>
  <c r="G212" i="18"/>
  <c r="E8" i="11" l="1"/>
  <c r="H6" i="15"/>
  <c r="I6" i="15"/>
  <c r="G76" i="19"/>
  <c r="I24" i="15"/>
  <c r="I10" i="15"/>
  <c r="H18" i="15"/>
  <c r="I22" i="15"/>
  <c r="H24" i="15"/>
  <c r="H76" i="19"/>
  <c r="G43" i="12"/>
  <c r="C7" i="11" l="1"/>
  <c r="D7" i="11"/>
  <c r="D9" i="11" s="1"/>
  <c r="I118" i="15"/>
  <c r="H118" i="15"/>
  <c r="G45" i="12"/>
  <c r="D11" i="11" l="1"/>
  <c r="D13" i="11" s="1"/>
  <c r="C9" i="11"/>
  <c r="E7" i="11"/>
  <c r="E9" i="11" s="1"/>
  <c r="E11" i="11" l="1"/>
  <c r="E13" i="11" s="1"/>
  <c r="C11" i="11"/>
  <c r="C13" i="11" s="1"/>
  <c r="B5" i="18"/>
  <c r="B16" i="23" s="1"/>
</calcChain>
</file>

<file path=xl/sharedStrings.xml><?xml version="1.0" encoding="utf-8"?>
<sst xmlns="http://schemas.openxmlformats.org/spreadsheetml/2006/main" count="1003" uniqueCount="314">
  <si>
    <t>I.</t>
  </si>
  <si>
    <t>II.</t>
  </si>
  <si>
    <t>cena na enoto</t>
  </si>
  <si>
    <t>1.</t>
  </si>
  <si>
    <t>2.</t>
  </si>
  <si>
    <t>kpl</t>
  </si>
  <si>
    <t>3.</t>
  </si>
  <si>
    <t>4.</t>
  </si>
  <si>
    <t>5.</t>
  </si>
  <si>
    <t>6.</t>
  </si>
  <si>
    <t>7.</t>
  </si>
  <si>
    <t>8.</t>
  </si>
  <si>
    <t>m1</t>
  </si>
  <si>
    <t>TRAKT A</t>
  </si>
  <si>
    <t>TRAKT B</t>
  </si>
  <si>
    <t>III.</t>
  </si>
  <si>
    <t>TRAKT C</t>
  </si>
  <si>
    <t>upravičeni stroški</t>
  </si>
  <si>
    <t>neupravičeni stroški</t>
  </si>
  <si>
    <t>SKUPAJ</t>
  </si>
  <si>
    <t xml:space="preserve"> </t>
  </si>
  <si>
    <t>Izvajalec del je pred oddajo ponudbe dolžan preveriti ustreznost samih popisov del in količin glede na vse projekte, ki so mu na vpogled pri investitorju. V primeru odstopanj jih je dolžan zajeti v sklopu te ponudbe, ločeno ali kot nepredvidena dela, tako, da je objekt sposoben izvesti v skladu z razpisnimi pogoji in pogodbo.</t>
  </si>
  <si>
    <t xml:space="preserve">V popisu so navedena komercialna imena materialov, naprav in opreme  zgolj zaradi določitve kvalitete. Ponujen material, naprave in oprema  morajo biti enakih kvalitet in lastnosti kot so predpisane s projektom. V primeru, da material, naprava ali oprema v projektu po kvaliteti ni predpisan, mora ponudnik ob oddaji ponudbe (ali v popisu del ali v ločenem dopisu – odvisno od zahtev v razpisu) navesti ponujeno kvaliteto materiala, naprav ali opreme. </t>
  </si>
  <si>
    <t>V ceni vsakih posameznih del je po potrebi zajeti vse delovne in pomožne odre kot tudi čiščenje vseh elementov po končanih delih.</t>
  </si>
  <si>
    <t>Pri oddaji ponudbe naročniku je izvajalec je dolžan sam preveriti zmnožke in seštevke ter prenose le teh v rekapitulacijo.</t>
  </si>
  <si>
    <t>SPLOŠNO O CENI ZA MERSKO ENOTO POSAMEZNE POSTAVKE - v ceni morajo biti zajeti vsi stroški potrebni za izvedbo:</t>
  </si>
  <si>
    <t>&gt;</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</si>
  <si>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</si>
  <si>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</si>
  <si>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</si>
  <si>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t>
  </si>
  <si>
    <t>za premične delovne in lovilne odre za izvedbo posameznih del;</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</si>
  <si>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</si>
  <si>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</si>
  <si>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 xml:space="preserve">za izpolnitev vseh obvez izvajalca po veljavni zakonodaji in pripadajočih veljavnih pravilnikih, ki se nanašajo direktno ali indirektno na izvedbo/gradnjo; </t>
  </si>
  <si>
    <t>za izpolnitev obvez izvajalca glede varstva pri delu na premičnih deloviščih (gradbišču);</t>
  </si>
  <si>
    <t>V cenah na enoto zajeti tudi:</t>
  </si>
  <si>
    <t>1. PRIPRAVO GRADBIŠČA, UREDITEV GRADBIŠČA PO VARNOSTNEM NAČRTU IN OSTALA</t>
  </si>
  <si>
    <t>PRIPRAVLJALNA IN ZAKLJUČNA DELA.</t>
  </si>
  <si>
    <t>GRADBIŠČA TER SANACIJA MOREBITNIH POŠKODB VOZIŠČA.</t>
  </si>
  <si>
    <t>8. SPROTNO IN FINALNO ČIŠČENJE MED IN PO GRADNJI.</t>
  </si>
  <si>
    <t>SPLOŠNA DOLOČILA:</t>
  </si>
  <si>
    <t>Vsi vgrajeni materiali in proizvodi morajo imeti ustrezen atest oz. certifikat ter naj odgovarjajo cenovnemu razredu, skladno z zahtevami investitorja!</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</si>
  <si>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</si>
  <si>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</si>
  <si>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</si>
  <si>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</si>
  <si>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</si>
  <si>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</si>
  <si>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Vsi izvajalci gradbenih, zaključnih in instalacijskih del na gradbišču morajo upoštevati vsa veljavna določila in predpise o varstvu pri delu!</t>
  </si>
  <si>
    <t>V ceni za enoto je potrebno upoštevati, poleg del, opisanih v posamezni postavki še:</t>
  </si>
  <si>
    <t xml:space="preserve">Ključavničarska dela  </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</si>
  <si>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</si>
  <si>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</si>
  <si>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</si>
  <si>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Standardi, ki se nanašajo ključavničarska dela, oziroma materiale, ki se uporabljajo pri ključavničarskih delih.</t>
  </si>
  <si>
    <t>Vroče valjani izdelki iz  konstrukcijskih jekel – 1. del: Splošni tehnični dobavni pogoji</t>
  </si>
  <si>
    <t>SIST EN 10025-1:2004</t>
  </si>
  <si>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</si>
  <si>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</si>
  <si>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</si>
  <si>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</si>
  <si>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</si>
  <si>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MIZARSKA DELA</t>
  </si>
  <si>
    <t>Dela morajo biti izvedena strokovno pravilno in iz najkvalitetnejšega materiala, skladno z veljavnimi tehničnimi predpisi in standardi.</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</si>
  <si>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</si>
  <si>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</si>
  <si>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</si>
  <si>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</si>
  <si>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</si>
  <si>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</si>
  <si>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</si>
  <si>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Standardi, ki se nanašajo mizarska dela, oziroma materiale, ki se uporabljajo pri mizarskih delih.</t>
  </si>
  <si>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</si>
  <si>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</si>
  <si>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</si>
  <si>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</si>
  <si>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</si>
  <si>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</si>
  <si>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</si>
  <si>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r>
      <t>2. PRIDOBITEV DOVOLJENJA IN PROM</t>
    </r>
    <r>
      <rPr>
        <sz val="10"/>
        <rFont val="Arial CE"/>
        <charset val="238"/>
      </rPr>
      <t>E</t>
    </r>
    <r>
      <rPr>
        <sz val="10"/>
        <rFont val="Arial CE"/>
        <family val="2"/>
        <charset val="238"/>
      </rPr>
      <t>TNO SIGNALIZACIJO ZA OZNAČITEV UVOZA / IZVOZA</t>
    </r>
  </si>
  <si>
    <r>
      <rPr>
        <sz val="11"/>
        <rFont val="Arial CE"/>
        <charset val="238"/>
      </rPr>
      <t>Vro</t>
    </r>
    <r>
      <rPr>
        <sz val="10"/>
        <rFont val="ArialMT"/>
        <family val="2"/>
        <charset val="238"/>
      </rPr>
      <t>če i</t>
    </r>
    <r>
      <rPr>
        <i/>
        <sz val="10"/>
        <rFont val="ArialMT"/>
        <family val="2"/>
        <charset val="238"/>
      </rPr>
      <t xml:space="preserve">zdelani votli profili iz nelegiranih in drobnozrnatih konstrukcijskih jekel – 1. del: Tehnični  </t>
    </r>
    <r>
      <rPr>
        <i/>
        <sz val="10"/>
        <rFont val="Arial"/>
        <family val="2"/>
        <charset val="238"/>
      </rPr>
      <t xml:space="preserve"> dobavni pogo</t>
    </r>
    <r>
      <rPr>
        <i/>
        <sz val="8"/>
        <rFont val="Arial"/>
        <family val="2"/>
        <charset val="238"/>
      </rPr>
      <t>ji</t>
    </r>
  </si>
  <si>
    <r>
      <rPr>
        <sz val="11"/>
        <rFont val="Arial CE"/>
        <charset val="238"/>
      </rPr>
      <t>Notranje in zunanje obloge iz masivnega lesa – Znač</t>
    </r>
    <r>
      <rPr>
        <i/>
        <sz val="10"/>
        <rFont val="ArialMT"/>
        <family val="2"/>
        <charset val="238"/>
      </rPr>
      <t>ilnosti, ovrednotenje skladnosti in označevanje</t>
    </r>
  </si>
  <si>
    <t>ENOPOSTELJNA SOBA TIP A</t>
  </si>
  <si>
    <t>POZ.</t>
  </si>
  <si>
    <t>NEGOVALNA POSTELJA</t>
  </si>
  <si>
    <t>OPIS</t>
  </si>
  <si>
    <t>merska enota</t>
  </si>
  <si>
    <t>IME POZICIJE</t>
  </si>
  <si>
    <t>količina (upravičeni stroški)</t>
  </si>
  <si>
    <t>količina (neupravičeni stroški)</t>
  </si>
  <si>
    <t>skupaj (upravičeni stroški)</t>
  </si>
  <si>
    <t>skupaj (neupravičeni stroški)</t>
  </si>
  <si>
    <t>Končnici postelje sta narejeni iz kvalitetnega lesa, stebrički končnic so iz masivnega lesa, stebrička sta na vrhu povezana z kovinsko palico.
-	4 zaprta kolesa fi 125 mm s centralno zavoro na vseh kolesih, pri premikanju niso hrupna in ne puščajo sledi.
-	Postelja mora imeti vključen posteljni trapez, z možnostjo namestitve z leve ali desne strani.
-	Kovinski deli so prašno lakirani z elektrostatskim postopkom.
-	Vsi deli postelje so zaobljeni.
-	Dimenzije:  ležišče: 90 x 200 cm, zunanja dimenzija z ograjicami: 98 x 207 cm.
-	Nosilnost do 165 kg
-	Skupna obremenitev postelje do 200 kg
-	Postelja je narejena po standardu EN 60601-1:2006 + A1:2013 + A12:2014, EN 60601-2-52:2010.
-	Komplet s posteljnim vložkom iz HR in spominske pene:
Ležišče iz HR pene 42 - 45 kg/m3 + 4-5 cm spominske pene. Spominska pena deluje pod vplivom telesne toplote in sicer se tako zmehča in se prilagodi telesu, kar daje občutek udobja ter lahkotnosti. Pena je antibakteriološko obdelana ter onemogoča delovanje pršic ter bakterij. Specifične lastnosti pene so: antibakteričnost, antialergenost, elastičnost, zelo lahka ležišča. S pralno snemljivo prevleko ( 90 ˚C) nepropustno za tekočine, bakterije in viruse, primerna za dvig vzglavnega ali vznožnega dela, na zadrgo. Teža blazine cca 12 kg, maksimalna obremenitev 130 kg, preprečuje preležanine I stopnje.
Dimenzije: 200 x 90 x 15-17 cm</t>
  </si>
  <si>
    <t>-	3 x lomljeno ležišče min. dim. 207 x 98 cm za vzmetnico 200 x 90 cm v ležišču morajo biti vgrajeni kovinski trakovi ali lesene letvice, kovinski elementi morajo biti prašno zaščiteni.
-	Finalna obdelava končnic: Iveral Kaindl K5573IR hrast evoke coast
-	sestavni del elementa so deljene ograje za glavni in nožni del, ležišče je štiridelno – trikrat lomljeno.
-	Ležišče sedi na kovinskem okvirju s stranskimi oporniki ki preprečujejo zdrs posteljnega vložka, višinska regulacija ležišča (brez posteljnega vložka) je od 28 – 68 cm, s pomočjo elektromotorjev in daljinskega upravljalca.
-	Vzglavni in vznožni del sta prav tako nastavljiva s pomočjo elektromotorjev in daljinskega upravljalca, v primeru izpada el. toka je motor opremljen z baterijo, ki omogoča postavitev postelje v začetni položaj.
-	Postelja ima funkcijo AUTO-CONTOUR (sočasna električna nastavitev dviga oz. spusta vzglavnega in srednega dela ležišča preko daljinskega upravljalca, da dobimo pol sedeč uporabnika).
-	Priključni kabel je pod napetostjo v času delovanja motorja.
-	Daljinski upravljalec je odporen na padce, lahko se čisti mokro in razkužuje.
-	Postelja ima dvodelne ograjice, posamezno nastavljive po višini – do 3 različne višine (pomeni, da lahko znižujemo posamezen del ograjice alo zgornji ali spodnji del).  Najvišja lega ograjice je primerna tudi pri uporabi antidekubitusne blazine, ograjice imajo kovinska vodila</t>
  </si>
  <si>
    <t>GARDEROBNA OMARA</t>
  </si>
  <si>
    <t>01</t>
  </si>
  <si>
    <t>02.1</t>
  </si>
  <si>
    <t>03</t>
  </si>
  <si>
    <t>04</t>
  </si>
  <si>
    <t>07</t>
  </si>
  <si>
    <t>08</t>
  </si>
  <si>
    <t>09</t>
  </si>
  <si>
    <t>10</t>
  </si>
  <si>
    <t>11</t>
  </si>
  <si>
    <t>13</t>
  </si>
  <si>
    <t>14</t>
  </si>
  <si>
    <t>15</t>
  </si>
  <si>
    <t>16</t>
  </si>
  <si>
    <t xml:space="preserve">NOČNA OMARICA </t>
  </si>
  <si>
    <t xml:space="preserve">SERVIRNA MIZICA </t>
  </si>
  <si>
    <t>MIZA</t>
  </si>
  <si>
    <t xml:space="preserve">VISEČA OMARICA </t>
  </si>
  <si>
    <t>05.1</t>
  </si>
  <si>
    <t>06.1</t>
  </si>
  <si>
    <t>STOL</t>
  </si>
  <si>
    <t xml:space="preserve">STENSKA ZAŠČITA </t>
  </si>
  <si>
    <t xml:space="preserve">STENSKI OBEŠALNIK </t>
  </si>
  <si>
    <t>-	Večnamenski stol OLI R z rokonaslonom. 
-	Dimenzije: 84 (višina) x 47 (višina sedišča) x 45 (širina) x 42 cm (globina). 
-	Ogrodje stola je iz lameliranega bukovega lesa.
-	Obrazinjeno sedišče in naslon iz umetna usnja (Florida: 74% PVC, 4% PU, 14% Polyester, % Cotton, 480 gr/m2 +/-5%). Barva po izboru naročnika.</t>
  </si>
  <si>
    <t>ZAŠČITA PRAVOKOTNIH VOGALOV STEN</t>
  </si>
  <si>
    <t>ZAŠČITA NEPRAVOKOTNIH VOGALOV STEN</t>
  </si>
  <si>
    <t>TUŠ ZAVESA</t>
  </si>
  <si>
    <t>TV S STENSKIM NOSILCEM</t>
  </si>
  <si>
    <t xml:space="preserve">-	Stol za zunanjo rabo (kot npr. Loft Back, Škerjanc d.o.o.) z rokonaslonom. Material: polypropilen.
-	Dimenzije: 82 (višina) x 45 (višina sedišča) x 54 (širina) x 53 cm (globina). </t>
  </si>
  <si>
    <t>STOL NA BALKONIH</t>
  </si>
  <si>
    <t>02.2</t>
  </si>
  <si>
    <t xml:space="preserve">Enako kot POZ.02.1, širine 70 cm </t>
  </si>
  <si>
    <t>02.3</t>
  </si>
  <si>
    <t xml:space="preserve">Enako kot POZ.02.1, širine 80 cm </t>
  </si>
  <si>
    <t>-	Pripadajoča servirna mizica, ki se pospravi nad nočno omarico iz sprednje strani takrat, ko se ne uporablja.
-	Višina mizica je nastavljiva od 80 – 110 cm s pomočjo plinske vzmeti.
-	Mizica je na 4 kolesih z zavoro na vseh kolesih in odbojniki.
-	Nosilnost mizice je 8 kg na sredini in 4 kg na vogalih.
-	Finalna obdelava mize: Iveral Kaindl K5573IR hrast evoke coast, kovinska konstrukcija: RAL9010.
-	Komplet z izdelavo prototipa v predhodno potrditev naročniku.</t>
  </si>
  <si>
    <t>05</t>
  </si>
  <si>
    <t>05.2</t>
  </si>
  <si>
    <t>06</t>
  </si>
  <si>
    <t>Stenski obešalnik sestavljen iz iveral plošče dim. 80x170 cm, dekor Kaindl k5573ir evoke hrast coast in 3 obešalnikov Rujz Design 2033 p. Komplet z nevidnim pritrjevanjem na zid.</t>
  </si>
  <si>
    <t>Stenska vogalna zaščita za pravokotne vogale kot npr. Acramit ali enakovredno. Trak širine 50/50 mm, debeline 2 mm, po celotni višini prostora (h1=245 cm, h2=215 cm). Obračun po m1 traku.</t>
  </si>
  <si>
    <t>Stenska vogalna zaščita za vogale z nastavljivim kotom kot npr. Acramit ali enakovredno. Trak širine 65/65 mm, debeline 2 mm, po celotni višini prostora (h=245 cm). Obračun po m1 traku.</t>
  </si>
  <si>
    <t>12</t>
  </si>
  <si>
    <t>PREGRADNA ZAVESA V SOBAH</t>
  </si>
  <si>
    <t xml:space="preserve">LED televizijski sprejemnik kot npr. PHILIPS serija 5505 ali enakovredno.
Tehnične podrobnosti:
Ločljivost zaslona: FHD 1920x1080
Vrsta zaslona: LED
Diagonala zaslona: 108 cm (43")
Frekvenca osveževanja slike [Hz]: 50
Oblika zaslona: raven
Format slike: 4:3
Izhodna moč (RMS): 2x8 W
Vrsta dekodiranja: MPEG-4
Teletekst: da
Elektronski programski vodič: da
Izhod za slušalke: da
Povprečna letna poraba energije [kWh]: 72
Priključna moč med delovanjem [W]: 49
Razred energijske učinkovitosti: F
Komplet s stenskim nagibnim nosilcem za TV kot npr. SBOX PLB-1348. </t>
  </si>
  <si>
    <t>-	Mizna plošča 60/60 cm iz Compact plošč deb. 10 mm (kot npr. Compact Grigio Siliceo), odporna na udarce in praske (EN ISO 178), odporne na zvijanje (EN ISO 178), odporne na temperaturah: -80 ° C do 180 ° C, odporne na topila in kemikalije, odporne na vlago in vodno paro
-	Mizno podnožje (kot. Npr. Capri), štirikrako, višina 72 cm, spodnji del podnožja 55 x 55 cm.</t>
  </si>
  <si>
    <t>MIZA NA BALKONIH</t>
  </si>
  <si>
    <t>17</t>
  </si>
  <si>
    <t>OPREMA SOB</t>
  </si>
  <si>
    <t>PROSTOSTOJEČA MIZA V SOBAH</t>
  </si>
  <si>
    <t>OPREMA DRUGIH PROSTOROV</t>
  </si>
  <si>
    <t>OMARA NA HODNIKU</t>
  </si>
  <si>
    <t>S01</t>
  </si>
  <si>
    <t>S02</t>
  </si>
  <si>
    <t>OMARA V SOBI ZA POČITEK</t>
  </si>
  <si>
    <t>S03</t>
  </si>
  <si>
    <t xml:space="preserve">DNEVNI REGAL V SOBI ZA POČITEK </t>
  </si>
  <si>
    <t>S04</t>
  </si>
  <si>
    <t>Enako kot POZ.14, brez stenskega nosilca</t>
  </si>
  <si>
    <t>LED TV</t>
  </si>
  <si>
    <t>S05</t>
  </si>
  <si>
    <t>MIZA V SOBI ZA POČITEK</t>
  </si>
  <si>
    <t>-	Miza dim. 160 x 80 cm sestavljena iz mizne plošče v dekorju : Iveral Kaindl k557ir hrast evoke coast in kovinskega podnožja Voga Design Aslim RAL9010.</t>
  </si>
  <si>
    <t>S06</t>
  </si>
  <si>
    <t>TROSED</t>
  </si>
  <si>
    <t>-	Trosed Nubo XL Žakelj d.o.o.s stranicami  dim. 206 x 80x 85 cm s standardnimi kovinskimi nogicami.
-	Oblazinjenje: T3 Umetno usnje višje kakokovosti ali mikrotkanina višje kakovossti z Aquaclean impregnacijo po izboru naročnika.</t>
  </si>
  <si>
    <t>S07</t>
  </si>
  <si>
    <t>KLUBSKA MIZICA</t>
  </si>
  <si>
    <t>-	Klubska mizica Nubo XL Žakelj dim. 80 x 40 cm s standardnimi kovinskimi nogicami.
-	Mizna plošča: Iveral Kaindl 2507 UM Magnolia.</t>
  </si>
  <si>
    <t>S08</t>
  </si>
  <si>
    <t>-	Klubska mizica Nubo XL Žakelj dim. 80 x 80 cm s standardnimi kovinskimi nogicami.
-	Mizna plošča: Iveral Kaindl 2507 UM Magnolia.</t>
  </si>
  <si>
    <t>PR01</t>
  </si>
  <si>
    <t>OMARA V PREDPROSTORU</t>
  </si>
  <si>
    <t>P01</t>
  </si>
  <si>
    <t>PISARNIŠKA MIZA</t>
  </si>
  <si>
    <t>P02</t>
  </si>
  <si>
    <t>PREDALNIK</t>
  </si>
  <si>
    <t>P03</t>
  </si>
  <si>
    <t>PISARNIŠKI STOL</t>
  </si>
  <si>
    <t>P04</t>
  </si>
  <si>
    <t>OMARA V PISARNI</t>
  </si>
  <si>
    <t>P05</t>
  </si>
  <si>
    <t>P06</t>
  </si>
  <si>
    <t>MIZA ZA SESTANKE</t>
  </si>
  <si>
    <t>P07</t>
  </si>
  <si>
    <t>KONFERENČNI STOL</t>
  </si>
  <si>
    <t>Z01</t>
  </si>
  <si>
    <t>OMARA V PROSTORU ZA PRIPRAVO ZDRAVIL</t>
  </si>
  <si>
    <t>-	Enako kot POZ. Z01, širine 140 cm, po shemi. 
-	Omara se montira v nišo. Pred izdelavo obvezna izmera prostora po izvedenih obrtniških delih ter eventuelna prilagoditev širine.</t>
  </si>
  <si>
    <t>Z02</t>
  </si>
  <si>
    <t>Z03</t>
  </si>
  <si>
    <t>Pisarniški stol (kot npr. Exagon Škerjanc d.o.o. ali enakovredno):
Asynchro mehanizem
1.ročica omogoča nastavitev naklona hrbtišča
2.ročica omogoča nastavitev naklona sedišča
3.ročica pa omogoča nastavitev višine sedišča pisarniškega stola
- Oblazinjeni del stolov je iz umetnega usnja, po izboru naročnika (npr. Florida)
- PVC podnožje
- Gumirana kolesa, ki ne poškodujejo parketa.
DIMENZIJE:
Širina stola: 645 mm
Višina stola: 1020 - 1210 mm
Globina stola: 550 mm
Širina sedišča: 490 mm
Višina sedišča: 480 - 600 mm
Globina sedišča: 440 mm
Višina naslona za roko: 635 - 835 mm
Oblazinjenje: Umetno usnje 74% PVC, 4% PU, 14% Polyester, 8% Cotton (kot npr. Florida), barvni odtenek po izboru naročnika.</t>
  </si>
  <si>
    <t>Z04</t>
  </si>
  <si>
    <t>Pisarniški stol (kot npr. Zena Škerjanc d.o.o. ali enakovredno):
-	Oscilacijski monoblok, ki temelji na istočasnem pomiku sedala in naslona, ponuja pa tudi možnost dviga in spusta sedišča.
-	 Oblazinjeni v PU umetno usnje.
-	Kromirano podnožje.
-	Kromirani fiksni rokonasloni.
-	Gumirana kolesa.
DIMENZIJE:
-	Višina sedišča: 450-550 mm.
-	Širina sedišča: 560 mm.
-	Globina sedišča: 630 mm.
-	Višina stola: 1030-1110 mm.</t>
  </si>
  <si>
    <t>-	Miza 180 x 80 cm. 
-	Tipsko kovinsko podnožje: v izgledu kot npr. Voga Design Aslim v antracit barvi.
-	Mizna plošča: Iveral Kaindl k557ir hrast evoke coast.</t>
  </si>
  <si>
    <t>Konferenčni stol (kot npr. Replai R Škerjanc d.o.o. ali enakovredno):
-	Dimenzije:
-	Višina: 83 cm
-	Globina: 55,5 cm
-	Višina sedišča: 46 cm
-	Širina: 58 cm
-	Črno ogrodje/antracit sedišče in naslon.</t>
  </si>
  <si>
    <t>Z05</t>
  </si>
  <si>
    <t>VISEČA OMARICA</t>
  </si>
  <si>
    <t>Z06</t>
  </si>
  <si>
    <t>PREMIČNA OMARA</t>
  </si>
  <si>
    <t>Z07</t>
  </si>
  <si>
    <t xml:space="preserve">DELOVNI PULT </t>
  </si>
  <si>
    <t xml:space="preserve">-	Sestav skupne dimenzije cca. 139 x 70 x 237 cm.
-	Desno pult širine cca. 71 cm, globine 70 cm, spodaj omarica z dvokrilnim odpiranjem in eno vmesno, po višini nastavljivo polico. Cokel poln.
-	Zgoraj viseče omarice višine 85 cm, globine 35 cm, z eno, po višini nastavljivo polico. V zidni omarici je nevidno pritrjena dodatna omarica za shranjevanje prepovedanih drog (kot npr. Eichner art. 9127-00986 ali enakovredno: Prašno barvana kovina s predelkom s ključavnico, 2 polici, predelek in zunanja vratca s ključavnico, mere (Š x V x G): 380 x 550 x 205 mm).
-	Vmes hrbtišče dim. 71 x 62 cm, z izrezom za instalacije.
-	Levo korpus širine cca. 67 x 70 x 237  cm. Korpus ima vgrajeno sledečo opremo:
</t>
  </si>
  <si>
    <t xml:space="preserve">1.	Hladilnik za medicino, farmacijo in laboratorije (kot npr. AKG 337 MED):
Tehnični podatki: 
Temp. obm.: +2oC / +8oC, volumen: 281 l, zunanja obloga: belo lakirana pocinkana pločevina; notranja obloga: beli PVC, število nastavljivih plastificiranih žičnih polic vklj. s spodnjo: 4+1 kosov, obremenitev police 20 kg, steklena vrata, reverzibilna, ključavnica, osvetlitev: LED, dinamično hlajenje (dual-ventilacijski sistem), avtomatsko odtaljevanje, popolnoma elektronska regulacija temperature, z digitalnim prikazovalnikom temperature, digitalni nadzor shranjenih temperatur, prevzem podatkov z USB ključem, priključek MODBUS, kontakt za alarm izven prostora z instaliranim hladilnikom, zvočni in vizualni temperaturni alarm, alarm vrat, alarm okvare tipala, alarm izpada el. napetosti, glasnost: 41 dB, poraba energije (R600a): 0,91 kWh/24h (s steklenimi vrati), priključna napetost: 230V/50Hz, Dim.: 596x602x1605 (ŠxGxV) mm, masa:  80 kg, certifikat za medicinsko opremo: ISO 13485.
</t>
  </si>
  <si>
    <t xml:space="preserve">2.	Vgradni zamrzovalnik :
Zamrzovalnik s dvema policama za zamrzovanje, prostornina cca. 72 l.
3.	Dodatna oprema:
Naprava za merjenje temperature in zračne vlage v prostoru, kalibrirana (kot npr. RC-51H, Lotrič ali enakovredno): merilno območje temperature: od – 30 °C do +70 °C, merilno območje vlage: od 10 % do 95 %, ločljivost temperature: 0,1 °C, ločljivost vlage: 0,1 % RH, točnost temperature : +/- 0,5 °C v območju od -20 °C do +40 °C; ostalo območje +/- 1 °C, točnost vlage: +/- 3 % RH v območju 25 °C, od 20 % do 90 % RH, ostalo območje +/- 5 % RH, število spominskih mest, ki se ob prenosu sprostijo: 32.000, alarm: vidna oznaka na prikazovalniku, ob prenosu podatkov na računalnik se avtomatsko generira PDF poročilo.
</t>
  </si>
  <si>
    <t>K01</t>
  </si>
  <si>
    <t>H01</t>
  </si>
  <si>
    <t>OGRAJA IN STENSKA ZAŠČITA NA HODNIKIH</t>
  </si>
  <si>
    <t>Ograja sestavljena iz:
-	Držala za roke okroglega preseka iz masivnega bukove lesa, 2 x lakirano, s polkrožnimi zaključki.
-	Konzolnih kovinskih nosilcev za vpetje držala v zid na razdalji cca. 1m.
-	Dveh iveral stenskih plošč višine cca. 30 cm. Ena montirana na območju cokla, druga na sredini vpetja ograje.
-	Izvedba enaki že izvedeni na objektu.
-	Obračun po m1 za celotni sestav, vključno s polkrožnimi zaključki.</t>
  </si>
  <si>
    <t>H02</t>
  </si>
  <si>
    <t>STENSKA ZAŠČITA NA VHODIH V SOBE</t>
  </si>
  <si>
    <t>-	2 x  iveral stenska plošča višine cca. 30 cm. Ena montirana na območju cokla, druga na sredini vpetja ograje (višina in obdelava enaka kot pri poz.H01, brez ročaja).
-	Obračun po m1 za celotni sestav.</t>
  </si>
  <si>
    <t>H03</t>
  </si>
  <si>
    <t>KOTNA ZAŠČITA PRAVOKOTNIH VOGALOV STEN</t>
  </si>
  <si>
    <t>H04</t>
  </si>
  <si>
    <t>KOTNA ZAŠČITA NEPRAVOKOTNIH VOGALOV STEN</t>
  </si>
  <si>
    <t>-	Stenska vogalna zaščita za vogale z nastavljivim kotom kot npr. Acramit ali enakovredno. Trak širine 65/65 mm, debeline 2 mm, po celotni višini prostora (h=245 cm).
-	Obračun po m1.</t>
  </si>
  <si>
    <t>Skupaj:</t>
  </si>
  <si>
    <t>DVOPOSTELJNA SOBA TIP A</t>
  </si>
  <si>
    <t>DVOPOSTELJNA SOBA TIP B</t>
  </si>
  <si>
    <t>SOBA ZA POČITEK</t>
  </si>
  <si>
    <t>HODNIKI</t>
  </si>
  <si>
    <t>1. NADSTROPJE</t>
  </si>
  <si>
    <t>H05</t>
  </si>
  <si>
    <t>-	Tipska tablica za označevanje sob, po vzorcu obstoječe. Dimenzije 20/12 cm.</t>
  </si>
  <si>
    <t>OZNAČEVALNE TABLICE</t>
  </si>
  <si>
    <t>2. NADSTROPJE</t>
  </si>
  <si>
    <t>3. NADSTROPJE</t>
  </si>
  <si>
    <t>SKUPNO ŠTEVILO SOB PO TIPIH</t>
  </si>
  <si>
    <t>1. nadstropje</t>
  </si>
  <si>
    <t>2. nadstropje</t>
  </si>
  <si>
    <t>3. nadstropje</t>
  </si>
  <si>
    <t>TIP SOBE/ETAŽA</t>
  </si>
  <si>
    <t>HODNIKI/ REKAPITULACIJA</t>
  </si>
  <si>
    <t>TRAKT A: POPIS POZICIJ PO TIPIH SOB IN OSTALIH PROSTOROV</t>
  </si>
  <si>
    <t>SKUPNO ŠTEVILO SOB</t>
  </si>
  <si>
    <t>SKUPAJ VSE SOBE:</t>
  </si>
  <si>
    <t>REKAPITULACIJA SOBE</t>
  </si>
  <si>
    <t>ŠT. LEŽIŠČ</t>
  </si>
  <si>
    <t>TRAKT A: REKAPITULACIJA VSEH POZICIJ</t>
  </si>
  <si>
    <t>TRAKT B: POPIS POZICIJ PO TIPIH SOB IN OSTALIH PROSTOROV</t>
  </si>
  <si>
    <t>DVOPOSTELJNA SOBA TIP C</t>
  </si>
  <si>
    <t>PISARNA</t>
  </si>
  <si>
    <t>PREDPROSTOR</t>
  </si>
  <si>
    <t>TRAKT B: REKAPITULACIJA VSEH POZICIJ</t>
  </si>
  <si>
    <t>TRAKT C: POPIS POZICIJ PO TIPIH SOB IN OSTALIH PROSTOROV</t>
  </si>
  <si>
    <t>ENOPOSTELJNA SOBA TIP B</t>
  </si>
  <si>
    <t>DVOPOSTELJNA SOBA TIP A1</t>
  </si>
  <si>
    <t>DVOPOSTELJNA SOBA TIP B1</t>
  </si>
  <si>
    <t>DVOPOSTELJNA SOBA TIP C1</t>
  </si>
  <si>
    <t>DVOPOSTELJNA SOBA TIP D</t>
  </si>
  <si>
    <t>TROPOSTELJNA SOBA</t>
  </si>
  <si>
    <t>PROSTOR ZA PRIPRAVO ZDRAVIL</t>
  </si>
  <si>
    <t>ČAJNA KUHINJA</t>
  </si>
  <si>
    <t>OMARA ZA SHRANJEVANJE JEKLENK</t>
  </si>
  <si>
    <t>TRAKT C: REKAPITULACIJA VSEH POZICIJ</t>
  </si>
  <si>
    <t>skupaj</t>
  </si>
  <si>
    <t>REKAPITULACIJA TIPOV SOB</t>
  </si>
  <si>
    <t>postelje</t>
  </si>
  <si>
    <t>noč. omarice</t>
  </si>
  <si>
    <t>omare</t>
  </si>
  <si>
    <t>število kosov po tipu sobe</t>
  </si>
  <si>
    <t>viseče omarice</t>
  </si>
  <si>
    <t>stoli</t>
  </si>
  <si>
    <t>obešalnik</t>
  </si>
  <si>
    <t>serv. mize</t>
  </si>
  <si>
    <t>zavesa v sobi</t>
  </si>
  <si>
    <t>zavesa v kopalnici</t>
  </si>
  <si>
    <t>miza na balkonu</t>
  </si>
  <si>
    <t>stol na balkonu</t>
  </si>
  <si>
    <t>prostostoječa miza</t>
  </si>
  <si>
    <t>mize ob zidu</t>
  </si>
  <si>
    <t>tv</t>
  </si>
  <si>
    <t>upravičeni</t>
  </si>
  <si>
    <t>neupravičeni</t>
  </si>
  <si>
    <t xml:space="preserve">SKUPNA REKAPITULACIJA </t>
  </si>
  <si>
    <t>OPREMA SKUPAJ:</t>
  </si>
  <si>
    <t>SPLOŠNI POGOJI</t>
  </si>
  <si>
    <t>V vsaki ceni in za celoto je zajeto vse za gotove montirane in finalno obdelane izdelke  v skladu z načrtom, brez dodatnih del, z izdelavo vse montažne tehnične dokumentacije in detajlov izvedbe, katerih potrditev je potrebno zagotoviti s strani projektanta. V ceni vseh postavk je potrebno zajeti še vse ostalo iz razpisnih pogojev, kar eventuelno ni zajeto v popisih.</t>
  </si>
  <si>
    <t>V ceni na enoto upoštevati izmere na objektu po končanih obrtniških delih. Dimenzije pohištva z izjemo končnih industrijskih izdelkkov so navedena informativno in lahko delno odstopajo glede na izvedeno stanje na objektu.</t>
  </si>
  <si>
    <t>V primeru kakršnihkoli nejasnosti iz popisa del ali iz projekta je le te razčistiti pred oddajo ponudbe .</t>
  </si>
  <si>
    <t>Sestavni del tega projektantskega popisa je načrt opreme!</t>
  </si>
  <si>
    <t>Vsa dela morajo biti izvedena kvalitetno iz ustreznih materialov z zahtevanimi fizikalnimi lastnostmi in jih je potrebno izvajati po predloženi tehnični dokumentaciji, detajlih ter navodilih arhitekta oziroma izbranega proizvajalca!</t>
  </si>
  <si>
    <t>Odvoz odpadnega materiala in embalaže se izvrši v skladu z veljavno zakonodajo, na javne deponije odpadnega materiala, katere imajo upravna dovoljenja za deponiranje posameznih vrst materiala. Ponudnik - izvajalec sam izbere lokacije deponij in v cenah upošteva vse stroške deponiranja in transporta.</t>
  </si>
  <si>
    <t>Vse mere navedene v popisu so informativne in jih je treba obvezno kontrolirati na licu mesta.</t>
  </si>
  <si>
    <t>V ceni na enoto upoštevati kvalitetno pohištveno okovje z blaženjem zapiranja predalov (npr. Blum Tandem ali enakovredno) in vratnih kril (kot npr. Blum Blumotion ali Tip-on)</t>
  </si>
  <si>
    <t>Debeline stranic, polic in front ustrezno dimenzionirati glede razpone ter na način, da se zagotovi ustrezna trdnost in trajnost izdelka ob upoštevanju visoke frekvence rabe.</t>
  </si>
  <si>
    <t>V ceni na enoto upoštevati uporabo pripadajočih robnih trakov k predpisanemu iveralu. Tudi skriti pohištveni deli so v celoti zarobljeni.</t>
  </si>
  <si>
    <t>-	Garderobne omare širine 90 cm, globine 60 cm, skupne višine 215 cm.
-	Zgoraj dvokrilno odpiranje s odlagalnimi, po višini nastavljivimi policami po shemi in prostorom za obešanje oblek z obešalno palico, spodaj dva izvlečna predala.
-	Korpus in police Iveral Kaindl 27045 Champagne.
-	Stranice Iveral Kaindl k557ir hrast evoke coast.
-	Fronte: zgornji del Iveral Kaindl 27045 Champagne, predali: Iveral Kaindl k557ir hrast evoke coast.
-	Omara ima črne pohištvene nogice z nastavitvijo višine.
-	Pred izdelavo obvezna izmera prostora po izvedenih obrtniških delih ter eventuelna prilagoditev širine.</t>
  </si>
  <si>
    <t>-	Omarica je na kolesih z možnostjo blokade, skupne dimenzije cca. 40 x 47 cm, višine 67 cm.
-	Korpus omarice je na kovinski konstrukciji, ki omogoča, da se servirna mizica pospravi nad omarico.
-	Omarica ima dva predala z vodili za 100 % izvlek, zgornji predal je visok 120 mm, spodnji predal mora biti tako visok, da je možna umestitev steklenic in mora imeti nosilec za dve steklenici.
-	Zgornji predalnik je opremljen s ključavnico.
-	Finalna obdelava: fronte predalnika: Iveral Kaindl K5573IR hrast evoke coast, korpus in stranice: Iveral Kaindl 27045 Champagne, kovinska konstrukcija: RAL 9010.
-	Komplet z izdelavo prototipa v predhodno potrditev naročniku.</t>
  </si>
  <si>
    <t>Miza montirana v nišo, sestavljena iz mizne plošče dim. cca. 140 x 45 cm, ležeče na spodnjih frontah po 3 straneh, pritrjenih na zid. Zgoraj fronta v višini in obdelavi stenske zaščite (glej POZ.08). Komplet z izrezi za instalacije. Mizna plošča: Iveral Kaindl K5573IR hrast evoke coast, Stranice: Iveral Kaindl 27045 Champagne. Opomba! Pred izvedbo kontrolirati dimenzijo niše po izvedenih obrtniških delih in dimenzijo eventuelno prilagoditi.</t>
  </si>
  <si>
    <t>Miza dim. 90 x 45 cm, montirane na zid z konzolnimi kovinskimi nosilci v RAL 9010 barvi. Obdelave: Mizna plošča: Iveral Kaindl K5573IR hrast evoke coast, konzole: RAL 9010.</t>
  </si>
  <si>
    <t>Enako kot POZ.05.1, dimenzija mize 140 x 45 cm.</t>
  </si>
  <si>
    <t>Viseča omarica dim. cca. 140 x 30 x 72,5 cm. Po shemi. Korpus in police: Iveral Kaindl 27045 Champagne. Fronte: Iveral Kaindl K5573IR hrast evoke coast. Pred izvedbo kontrolirati dimenzije pozicij montiranih v zidno nišo.</t>
  </si>
  <si>
    <t>Enako kot POZ.06, dim.90x30x72,5 cm, po shemi.</t>
  </si>
  <si>
    <t>Stenska zaščita zidov sestavljena iz iveral plošč skupne debeline cca. 20 mm. Montaža na zid z nevidnim priitrjevanjem na zidane, betonske in suhomontažne stene. Ena montirana na območju cokla, druga na območju višine mize (sp. rob cca. 72 cm od gotovega tlaka). Dekor: Kaindl 27045 Champagne. Komplet z pritrjevanjem na zid in izrezi na instalacije. Dispozicija zaščit razvidna iz risb posameznih tipov sob. Obračun po m1 ene stranice.</t>
  </si>
  <si>
    <t>2 x pregradna zavesa za tuš,  dimenzije cca. 81+87 x 230 cm, iz pralnega, vodoodpornega materiala po izboru naročnika. Zavesa je zgoraj vpeta v že zmontirano podometno vodilo za zavese Leha Inline HM105. Komplet z plastičnimi vodili za pritrjevanje zavesa v vodilo.</t>
  </si>
  <si>
    <t>Pregradna zavesa med ležišči, dimenzije 215 x 200 cm, iz pralnega materiala po izboru naročnika. Zavesa je zgoraj vpeta v že zmontirano podometno vodilo za zavese Leha Inline HM105. Komplet z plastičnimi vodili za pritrjevanje zavesa v vodilo.</t>
  </si>
  <si>
    <t>Miza dim. 80 x 80 cm sestavljena iz mizne plošče v dekorju Iveral Kaindl 27045 Champagne in kovinskega podnožja Nero 707.</t>
  </si>
  <si>
    <t>-	Omare širine cca.108 cm, globine 60 cm, skupne višine 173 cm.
-	Zgoraj dvokrilno odpiranje s odlagalnimi, po višini nastavljivimi policami po shemi, spodaj dva izvlečna predala.
-	Korpus in police Iveral Kaindl 27045 Champagne.
-	Stranice Iveral Kaindl k557ir hrast evoke coast.
-	Fronte: Iveral Kaindl k557ir hrast evoke coast.
-	Omara ima črne pohištvene nogice z nastavitvijo višine.
-	Omara je montirana v nišo. Pred izdelavo in po končanih obrtniških delih kontrolirati dimenzijo niše.</t>
  </si>
  <si>
    <t>-	Omare širine cca.133 cm, globine 50 cm, skupne višine 215 cm.
-	Trikrilno odpiranje s odlagalnimi, po višini nastavljivimi policami po shemi in ključavnico z univerzalnim ključem.
-	Korpus in police Iveral Kaindl 27045 Champagne.
-	Stranice Iveral Kaindl k557ir hrast evoke coast.
-	Fronte: Iveral Kaindl k557ir hrast evoke coast.
-	Omara ima črne pohištvene nogice z nastavitvijo višine.
-	Omara je montirana v nišo. Pred izdelavo in po končanih obrtniških delih kontrolirati dimenzijo niše.</t>
  </si>
  <si>
    <t>-	Dvostranski dnevni regal širine cca.192 cm, cca. globine 62 cm, skupne višine cca. 204 cm.
-	Zgoraj obojestransko 2 x dvokrilno odpiranje.
-	Spodaj 4 x predali.
-	Vmes prostor za TV z uvodnico za dovod kablov s hrbtiščem, ob straneh obojestransko in za prostorov za TV odprte police. Razvod priključkov poteka s strani, pod polico za TV, nad zgornjo vrsto predalov, do uvodnice za kable, na tipskem nosilcu za kable (kot npr. Ergomaster S82ER).
-	Korpus, police in stranice: Iveral Kaindl 27045 Champagne.
-	Fronte: Iveral Kaindl k557ir hrast evoke coast.
-	Cokel poln: : Iveral Kaindl 27045 Champagne.
-	Regal je montiran v nišo. Pred izvedbo in po končanih obrtniških delih kontrolirati dimenzije niše.</t>
  </si>
  <si>
    <t>-	Omare širine cca. 174 cm, globine 50 cm, skupne višine 215 cm.
-	2 x dvokrilno odpiranje s odlagalnimi, po višini nastavljivimi policami po shemi in ključavnico z univerzalnim ključem.
-	Korpus in police Iveral Kaindl 27045 Champagne.
-	Stranice Iveral Kaindl k557ir hrast evoke coast.
-	Fronte: Iveral Kaindl k557ir hrast evoke coast.
-	Omara ima črne pohištvene nogice z nastavitvijo višine.
-	Omara je montirana v nišo. Pred izdelavo obvezna izmera prostora po izvedenih obrtniških delih ter eventuelna prilagoditev širine in višine.</t>
  </si>
  <si>
    <t>-	L kotna sestava: miza 180 x 80 cm + 150 x 60 cm. 
-	Tipsko kovinsko podnožje: v izgledu kot npr. Voga Design Aslim v Antracit barvi.
-	S prednje strani fronta za zapiranje višine 40 cm.
-	Mizna plošča: Iveral Kaindl 2171 OM Agate Grey.
-	Fronte: Iveral Kaindl k557ir hrast evoke coast.
-	Dodatna oprema:
Nosilec za kable (kot npr. Ergomaster S82ER) po celotnem obodu.
Uvodnica za kable fi 80 mm.</t>
  </si>
  <si>
    <t>-	Predalnik dim. 60 x 58 x 60 cm, na kolesih z zavorami. 
-	4 predali s ključavnico (univerzalni ključ za celotno opremo v pisarnah).
-	Stranice in hrbtišče: Iveral Kaindl k557ir hrast evoke coast.
-	Fronte: Iveral Kaindl 2171 OM Agate Grey.</t>
  </si>
  <si>
    <t>-	Omara širine 164 cm, globine 46 cm, skupne višine 140 cm.
-	2 x dvokrilno odpiranje s odlagalnimi, po višini nastavljivimi policami po shemi.
-	Korpus in police : Iveral Kaindl 2171 OM Agate Grey.
-	Stranice Iveral Kaindl k557ir hrast evoke coast.
-	Fronte: : Iveral Kaindl 2171 OM Agate Grey.
-	Ključavnica (univerzalni ključ za celotno opremo v pisarnah).
-	Omara ima črne pohištvene nogice z nastavitvijo višine.</t>
  </si>
  <si>
    <t>-	Omara širine 164 cm, globine 46 cm, skupne višine 215 cm.
-	2 x dvokrilno odpiranje s odlagalnimi, po višini nastavljivimi policami po shemi.
-	Korpus in police : Iveral Kaindl 2171 OM Agate Grey.
-	Stranice Iveral Kaindl k557ir hrast evoke coast.
-	Fronte: : Iveral Kaindl 2171 OM Agate Grey.
-	Ključavnica (univerzalni ključ za celotno opremo v pisarnah).
-	Omara ima črne pohištvene nogice z nastavitvijo višine.</t>
  </si>
  <si>
    <t>-	Spodaj pult dim. 294 x 70 x 90 cm z izvlečnim predali s ključavnico z univerzalnim ključem po celotni globini, poln cokel višine 10 cm, po shemi.
-	Zgoraj odprte, po višini nastavljive police dim. 294 x 110 x 45 cm s hrbtiščem.
-	Obdelava: kombinacija Iveral Kaindl 27045 Champagne in Iveral Kaindl k557ir hrast evoke coast, glej shemo.
-	Omara se montira v nišo. Pred izdelavo obvezna izmera prostora po izvedenih obrtniških delih ter eventuelna prilagoditev širine.</t>
  </si>
  <si>
    <t>-	Miza dim. 180 x 70 cm.
-	Na eni strani fiksni predalnik s 3 predali na ključavnico in polnim coklom.
-	Na drugi strani zaključena s polno stranico.
-	Hrbtišče med mizno ploščo in visečo omarico viš. 72 cm, komplet z izrezi za instalacije.
-	Mizna plošča, stranice predalnika, hrbtišče: Iveral Kaindl 27045 Champagne.
-	Fronte predalnika in zaključna stranica: Iveral Kaindl k557ir hrast evoke.
-	Dodatna oprema:
Uvodnica za kable fi 80 mm.</t>
  </si>
  <si>
    <t>-	Trodelna viseča omarica dim. 180 x 90 x 35 cm.
-	Drsno trokrilno odpiranje z utopnim okroglim ročajem.
-	Ena po višini nastavljiva polica.
-	Korpus in police: Iveral Kaindl 27045 Champagne.
-	Stranice: Iveral Kaindl 27045 Champagne.
-	Dodatna oprema:
LED trak v Alu profilu in pokrivnim pleksi steklom, montiran pod omarico, po celotni dolžini, odpiranje na senzor, komplet s transformatorjem, ki se montira v omarici. Priklop na pripravljen el. dovod.</t>
  </si>
  <si>
    <t>-	Premična omara na kolesih dim. 80 x 55 x 155 cm.
-	Izvedba s kolesi za preprečevanje prevrnitve.
-	Dvokrilno odpiranje s ključavnico z univerzalnim ključem.
-	Dve, po višini nastavljivi polici.
-	Korpus in police: Iveral Kaindl 27045 Champagne.
-	Fronte: Iveral Kaindl 27045 Champagne.
-	Dodatna oprema:
Na stranici sta montirana dodatna ročaja za pomoč pri premikanju omare.</t>
  </si>
  <si>
    <t>Naprava za spremljanje in evidentiranje temperature v hladilnikih, ki omogoča kontinuirano merjenje, kalibrirana (kot npr. RC-5+USB, Lotrič ali enakovredno):
merilno območje: od -30 ℃ do +70 ℃, ločljivost: 0,1 ℃, točnost (od -20 ℃ do +40 ℃): +/- 0,5 ℃; ostalo območje +/- 1 °C, število spominskih mest, ki se ob prenosu sprostijo: 32.000, alarm: vidna oznaka na prikazovalniku, merilnik ni primeren za zamrzovalnike, ob prenosu podatkov na računalnik se avtomatsko generira PDF poročilo.
-	Obdelava: kombinacija Iveral Kaindl 27045 Champagne in Iveral Kaindl k557ir hrast evoke coast, glej shemo.</t>
  </si>
  <si>
    <t>-	Omare širine 230 cm, globine 65 cm, skupne višine 215 cm.
-	Zgoraj 2 x dvokrilno odpiranje z eno vmesno, po višini nastavljivo polico.
-	Spodaj: dvokrilno drsno odpiranje. Spodaj vodilo, utopljeno v tlak, brez praga in dna, zgoraj nosilna dvotirna vodila.
-	Ročaji: tipski alu, po celotni višini. Zunanje krilo ima ročaj obojestransko.
-	Korpus, police in fronte:  Iveral Kaindl 27045 Champagne.
-	Stranice Iveral Kaindl k557ir hrast evoke coast.</t>
  </si>
  <si>
    <t>VSE SKUPAJ</t>
  </si>
  <si>
    <t>DDV</t>
  </si>
  <si>
    <t>SKUPAJ Z DDV</t>
  </si>
  <si>
    <t>18</t>
  </si>
  <si>
    <t>STENSKI NOSILEC ZA MAPO</t>
  </si>
  <si>
    <r>
      <t xml:space="preserve">Stenski nosilec za mapo sestavljen iz hrbtišča dim.35 x 37 cm in nosilca z režo za mapo. Notranja dimenzija reže 25 x 3 x 20 cm. Hrbtišče: Iveral Kaindl k557ir hrast evoke coast. Nosilec: Iveral Kaindl 27045 Champagne. Vključno z nevidno montažo na zid. 
</t>
    </r>
    <r>
      <rPr>
        <b/>
        <sz val="10"/>
        <color rgb="FF000000"/>
        <rFont val="Arial"/>
        <family val="2"/>
        <charset val="238"/>
      </rPr>
      <t xml:space="preserve">Opomba! </t>
    </r>
    <r>
      <rPr>
        <sz val="10"/>
        <color rgb="FF000000"/>
        <rFont val="Arial"/>
        <family val="2"/>
      </rPr>
      <t xml:space="preserve">50 kpl nosilcev se montira v sobah, ki niso predmet prenove ( v popisu so zajeti pod postavko 18 za trakt A - neupravičeni stroški). 10 kpl: Trakt C: 3 nadstropje, 40 kpl: Sobe v prizidku. Lokacijo določi naročnik z izvajalcem! </t>
    </r>
  </si>
  <si>
    <t>oznaka opreme in zaporedna številka iz priloženega slikovnega gradiva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</si>
</sst>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quot;[$€-424];[Red]&quot;-&quot;#,##0.00&quot; &quot;[$€-424]"/>
    <numFmt numFmtId="165" formatCode="#,##0.00&quot;       &quot;;\-#,##0.00&quot;       &quot;;&quot; -&quot;#&quot;       &quot;;@\ "/>
    <numFmt numFmtId="166" formatCode="#,##0.00&quot;       &quot;;\-#,##0.00&quot;       &quot;;#&quot;       &quot;;@\ "/>
  </numFmts>
  <fonts count="34">
    <font>
      <sz val="11"/>
      <color rgb="FF000000"/>
      <name val="Arial CE"/>
      <charset val="238"/>
    </font>
    <font>
      <b/>
      <i/>
      <sz val="16"/>
      <color rgb="FF000000"/>
      <name val="Arial CE"/>
      <charset val="238"/>
    </font>
    <font>
      <sz val="10"/>
      <color rgb="FF000000"/>
      <name val="Arial"/>
      <family val="2"/>
      <charset val="238"/>
    </font>
    <font>
      <b/>
      <i/>
      <u/>
      <sz val="11"/>
      <color rgb="FF000000"/>
      <name val="Arial CE"/>
      <charset val="238"/>
    </font>
    <font>
      <sz val="10"/>
      <color rgb="FF000000"/>
      <name val="Arial CE"/>
      <charset val="238"/>
    </font>
    <font>
      <sz val="12"/>
      <color rgb="FF000000"/>
      <name val="Arial CE"/>
      <charset val="238"/>
    </font>
    <font>
      <b/>
      <sz val="12"/>
      <color rgb="FF000000"/>
      <name val="Arial CE"/>
      <charset val="238"/>
    </font>
    <font>
      <b/>
      <sz val="16"/>
      <color rgb="FF000000"/>
      <name val="Arial CE"/>
      <charset val="238"/>
    </font>
    <font>
      <b/>
      <sz val="10"/>
      <color rgb="FF000000"/>
      <name val="Arial CE"/>
      <charset val="238"/>
    </font>
    <font>
      <sz val="10"/>
      <name val="Arial CE"/>
      <charset val="238"/>
    </font>
    <font>
      <sz val="11"/>
      <color rgb="FF000000"/>
      <name val="Arial CE"/>
      <charset val="238"/>
    </font>
    <font>
      <sz val="10"/>
      <name val="Arial"/>
      <family val="2"/>
      <charset val="238"/>
    </font>
    <font>
      <sz val="10"/>
      <name val="Arial CE"/>
      <family val="2"/>
      <charset val="238"/>
    </font>
    <font>
      <b/>
      <sz val="12"/>
      <name val="Arial"/>
      <family val="2"/>
      <charset val="238"/>
    </font>
    <font>
      <b/>
      <i/>
      <sz val="9"/>
      <name val="Arial"/>
      <family val="2"/>
      <charset val="238"/>
    </font>
    <font>
      <b/>
      <sz val="9"/>
      <name val="Arial"/>
      <family val="2"/>
      <charset val="238"/>
    </font>
    <font>
      <sz val="9"/>
      <name val="Arial"/>
      <family val="2"/>
      <charset val="238"/>
    </font>
    <font>
      <i/>
      <sz val="10"/>
      <name val="Arial"/>
      <family val="2"/>
      <charset val="238"/>
    </font>
    <font>
      <b/>
      <sz val="10"/>
      <name val="Arial"/>
      <family val="2"/>
      <charset val="238"/>
    </font>
    <font>
      <sz val="10"/>
      <name val="ArialMT"/>
      <family val="2"/>
      <charset val="238"/>
    </font>
    <font>
      <i/>
      <sz val="10"/>
      <name val="ArialMT"/>
      <family val="2"/>
      <charset val="238"/>
    </font>
    <font>
      <i/>
      <sz val="8"/>
      <name val="Arial"/>
      <family val="2"/>
      <charset val="238"/>
    </font>
    <font>
      <sz val="11"/>
      <name val="Arial CE"/>
      <charset val="238"/>
    </font>
    <font>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b/>
      <sz val="10"/>
      <color rgb="FF00B050"/>
      <name val="Arial"/>
      <family val="2"/>
    </font>
    <font>
      <b/>
      <sz val="10"/>
      <color rgb="FF00B0F0"/>
      <name val="Arial"/>
      <family val="2"/>
    </font>
    <font>
      <sz val="10"/>
      <color rgb="FF00B050"/>
      <name val="Arial"/>
      <family val="2"/>
    </font>
    <font>
      <sz val="10"/>
      <color theme="6"/>
      <name val="Arial"/>
      <family val="2"/>
    </font>
    <font>
      <sz val="9"/>
      <name val="Arial"/>
      <family val="2"/>
    </font>
    <font>
      <b/>
      <sz val="10"/>
      <color rgb="FF000000"/>
      <name val="Arial"/>
      <family val="2"/>
      <charset val="238"/>
    </font>
  </fonts>
  <fills count="4">
    <fill>
      <patternFill patternType="none"/>
    </fill>
    <fill>
      <patternFill patternType="gray125"/>
    </fill>
    <fill>
      <patternFill patternType="solid">
        <fgColor theme="2"/>
        <bgColor indexed="64"/>
      </patternFill>
    </fill>
    <fill>
      <patternFill patternType="solid">
        <fgColor theme="9" tint="0.39997558519241921"/>
        <bgColor indexed="64"/>
      </patternFill>
    </fill>
  </fills>
  <borders count="12">
    <border>
      <left/>
      <right/>
      <top/>
      <bottom/>
      <diagonal/>
    </border>
    <border>
      <left/>
      <right/>
      <top style="thin">
        <color rgb="FF000000"/>
      </top>
      <bottom style="thin">
        <color rgb="FF000000"/>
      </bottom>
      <diagonal/>
    </border>
    <border>
      <left/>
      <right/>
      <top style="thin">
        <color rgb="FF000000"/>
      </top>
      <bottom style="double">
        <color rgb="FF000000"/>
      </bottom>
      <diagonal/>
    </border>
    <border>
      <left/>
      <right/>
      <top style="thin">
        <color indexed="64"/>
      </top>
      <bottom style="thin">
        <color indexed="64"/>
      </bottom>
      <diagonal/>
    </border>
    <border>
      <left/>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0">
    <xf numFmtId="0" fontId="0" fillId="0" borderId="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NumberFormat="0" applyBorder="0" applyProtection="0"/>
    <xf numFmtId="0" fontId="3" fillId="0" borderId="0" applyNumberFormat="0" applyBorder="0" applyProtection="0"/>
    <xf numFmtId="164" fontId="3" fillId="0" borderId="0" applyBorder="0" applyProtection="0"/>
    <xf numFmtId="0" fontId="11" fillId="0" borderId="0"/>
    <xf numFmtId="165" fontId="12" fillId="0" borderId="0" applyBorder="0" applyProtection="0"/>
    <xf numFmtId="0" fontId="12" fillId="0" borderId="0"/>
    <xf numFmtId="0" fontId="10" fillId="0" borderId="0"/>
  </cellStyleXfs>
  <cellXfs count="163">
    <xf numFmtId="0" fontId="0" fillId="0" borderId="0" xfId="0"/>
    <xf numFmtId="4" fontId="0" fillId="0" borderId="0" xfId="0" applyNumberFormat="1" applyAlignment="1">
      <alignment horizontal="center"/>
    </xf>
    <xf numFmtId="0" fontId="6" fillId="0" borderId="0" xfId="0" applyFont="1"/>
    <xf numFmtId="4" fontId="6" fillId="0" borderId="0" xfId="0" applyNumberFormat="1" applyFont="1" applyAlignment="1">
      <alignment horizontal="center"/>
    </xf>
    <xf numFmtId="0" fontId="5" fillId="0" borderId="0" xfId="0" applyFont="1" applyAlignment="1">
      <alignment vertical="top"/>
    </xf>
    <xf numFmtId="0" fontId="7" fillId="0" borderId="0" xfId="0" applyFont="1"/>
    <xf numFmtId="4" fontId="5" fillId="0" borderId="0" xfId="0" applyNumberFormat="1" applyFont="1" applyAlignment="1">
      <alignment horizontal="center"/>
    </xf>
    <xf numFmtId="4" fontId="5" fillId="0" borderId="0" xfId="0" applyNumberFormat="1" applyFont="1"/>
    <xf numFmtId="0" fontId="6" fillId="0" borderId="0" xfId="0" applyFont="1" applyAlignment="1">
      <alignment vertical="top"/>
    </xf>
    <xf numFmtId="4" fontId="6" fillId="0" borderId="0" xfId="0" applyNumberFormat="1" applyFont="1"/>
    <xf numFmtId="0" fontId="6" fillId="0" borderId="1" xfId="0" applyFont="1" applyBorder="1"/>
    <xf numFmtId="4" fontId="6" fillId="0" borderId="1" xfId="0" applyNumberFormat="1" applyFont="1" applyBorder="1"/>
    <xf numFmtId="0" fontId="0" fillId="0" borderId="0" xfId="0" applyFill="1"/>
    <xf numFmtId="4" fontId="4" fillId="0" borderId="0" xfId="0" applyNumberFormat="1" applyFont="1" applyFill="1"/>
    <xf numFmtId="4" fontId="8" fillId="0" borderId="0" xfId="0" applyNumberFormat="1" applyFont="1" applyFill="1"/>
    <xf numFmtId="49" fontId="12" fillId="0" borderId="0" xfId="6" applyNumberFormat="1" applyFont="1" applyAlignment="1">
      <alignment horizontal="justify" vertical="top" wrapText="1"/>
    </xf>
    <xf numFmtId="0" fontId="13" fillId="0" borderId="0" xfId="6" applyFont="1" applyAlignment="1">
      <alignment horizontal="justify" vertical="top" wrapText="1"/>
    </xf>
    <xf numFmtId="165" fontId="12" fillId="0" borderId="0" xfId="7" applyFont="1" applyBorder="1" applyAlignment="1" applyProtection="1">
      <alignment horizontal="justify" vertical="top" wrapText="1"/>
    </xf>
    <xf numFmtId="166" fontId="12" fillId="0" borderId="0" xfId="7" applyNumberFormat="1" applyFont="1" applyBorder="1" applyAlignment="1" applyProtection="1">
      <alignment horizontal="justify" vertical="top" wrapText="1"/>
      <protection locked="0"/>
    </xf>
    <xf numFmtId="166" fontId="12" fillId="0" borderId="0" xfId="7" applyNumberFormat="1" applyFont="1" applyBorder="1" applyAlignment="1" applyProtection="1">
      <alignment horizontal="justify" vertical="top" wrapText="1"/>
    </xf>
    <xf numFmtId="0" fontId="12" fillId="0" borderId="0" xfId="6" applyFont="1" applyAlignment="1">
      <alignment horizontal="justify" vertical="top" wrapText="1"/>
    </xf>
    <xf numFmtId="49" fontId="14" fillId="0" borderId="0" xfId="6" applyNumberFormat="1" applyFont="1" applyBorder="1" applyAlignment="1">
      <alignment horizontal="justify" vertical="top"/>
    </xf>
    <xf numFmtId="49" fontId="16" fillId="0" borderId="0" xfId="6" applyNumberFormat="1" applyFont="1" applyBorder="1" applyAlignment="1">
      <alignment horizontal="justify" vertical="top"/>
    </xf>
    <xf numFmtId="0" fontId="15" fillId="0" borderId="0" xfId="6" applyFont="1" applyAlignment="1">
      <alignment horizontal="justify" vertical="top"/>
    </xf>
    <xf numFmtId="166" fontId="17" fillId="0" borderId="0" xfId="7" applyNumberFormat="1" applyFont="1" applyBorder="1" applyAlignment="1" applyProtection="1">
      <alignment horizontal="justify" vertical="top" wrapText="1"/>
    </xf>
    <xf numFmtId="4" fontId="15" fillId="0" borderId="0" xfId="6" applyNumberFormat="1" applyFont="1" applyBorder="1" applyAlignment="1">
      <alignment horizontal="justify" vertical="top" wrapText="1"/>
    </xf>
    <xf numFmtId="49" fontId="16" fillId="0" borderId="0" xfId="6" applyNumberFormat="1" applyFont="1" applyAlignment="1">
      <alignment horizontal="justify" vertical="top" wrapText="1"/>
    </xf>
    <xf numFmtId="0" fontId="15" fillId="0" borderId="0" xfId="6" applyFont="1" applyAlignment="1">
      <alignment horizontal="justify" vertical="top" wrapText="1"/>
    </xf>
    <xf numFmtId="0" fontId="12" fillId="0" borderId="0" xfId="6" applyFont="1" applyAlignment="1">
      <alignment vertical="top" wrapText="1"/>
    </xf>
    <xf numFmtId="0" fontId="9" fillId="0" borderId="0" xfId="6" applyFont="1" applyAlignment="1">
      <alignment vertical="top" wrapText="1"/>
    </xf>
    <xf numFmtId="0" fontId="12" fillId="0" borderId="0" xfId="6" applyFont="1" applyAlignment="1">
      <alignment wrapText="1"/>
    </xf>
    <xf numFmtId="0" fontId="18" fillId="0" borderId="4" xfId="6" applyFont="1" applyBorder="1" applyAlignment="1">
      <alignment horizontal="justify" vertical="top" wrapText="1"/>
    </xf>
    <xf numFmtId="0" fontId="12" fillId="0" borderId="0" xfId="6" applyFont="1" applyBorder="1" applyAlignment="1">
      <alignment horizontal="justify" vertical="top" wrapText="1"/>
    </xf>
    <xf numFmtId="0" fontId="18" fillId="0" borderId="0" xfId="6" applyFont="1" applyBorder="1" applyAlignment="1">
      <alignment horizontal="justify" vertical="top" wrapText="1"/>
    </xf>
    <xf numFmtId="0" fontId="12" fillId="0" borderId="0" xfId="6" applyFont="1" applyAlignment="1">
      <alignment horizontal="justify" vertical="top"/>
    </xf>
    <xf numFmtId="49" fontId="18" fillId="0" borderId="4" xfId="6" applyNumberFormat="1" applyFont="1" applyBorder="1" applyAlignment="1">
      <alignment horizontal="justify" vertical="top" wrapText="1"/>
    </xf>
    <xf numFmtId="4" fontId="12" fillId="0" borderId="0" xfId="6" applyNumberFormat="1" applyFont="1" applyAlignment="1">
      <alignment horizontal="justify" vertical="top" wrapText="1"/>
    </xf>
    <xf numFmtId="0" fontId="11" fillId="0" borderId="0" xfId="6" applyFont="1" applyAlignment="1">
      <alignment horizontal="justify" vertical="top"/>
    </xf>
    <xf numFmtId="0" fontId="11" fillId="0" borderId="0" xfId="6" applyFont="1" applyAlignment="1">
      <alignment wrapText="1"/>
    </xf>
    <xf numFmtId="0" fontId="11" fillId="0" borderId="0" xfId="6" applyFont="1" applyAlignment="1"/>
    <xf numFmtId="0" fontId="22" fillId="0" borderId="0" xfId="9" applyFont="1"/>
    <xf numFmtId="4" fontId="8" fillId="0" borderId="0" xfId="0" applyNumberFormat="1" applyFont="1" applyFill="1" applyAlignment="1"/>
    <xf numFmtId="49" fontId="23" fillId="0" borderId="0" xfId="0" applyNumberFormat="1" applyFont="1" applyFill="1" applyAlignment="1">
      <alignment vertical="top" wrapText="1"/>
    </xf>
    <xf numFmtId="49" fontId="24" fillId="0" borderId="0" xfId="0" applyNumberFormat="1" applyFont="1" applyFill="1" applyAlignment="1">
      <alignment vertical="top" wrapText="1"/>
    </xf>
    <xf numFmtId="49" fontId="24" fillId="0" borderId="2" xfId="0" applyNumberFormat="1" applyFont="1" applyFill="1" applyBorder="1" applyAlignment="1">
      <alignment vertical="top" wrapText="1"/>
    </xf>
    <xf numFmtId="4" fontId="23" fillId="0" borderId="0" xfId="0" applyNumberFormat="1" applyFont="1" applyFill="1" applyAlignment="1">
      <alignment vertical="top" wrapText="1"/>
    </xf>
    <xf numFmtId="4" fontId="23" fillId="0" borderId="0" xfId="0" applyNumberFormat="1" applyFont="1" applyFill="1" applyAlignment="1">
      <alignment horizontal="center"/>
    </xf>
    <xf numFmtId="49" fontId="24" fillId="0" borderId="0" xfId="0" applyNumberFormat="1" applyFont="1" applyFill="1" applyAlignment="1">
      <alignment horizontal="center" vertical="top"/>
    </xf>
    <xf numFmtId="4" fontId="24" fillId="0" borderId="0" xfId="0" applyNumberFormat="1" applyFont="1" applyFill="1" applyAlignment="1">
      <alignment vertical="top" wrapText="1"/>
    </xf>
    <xf numFmtId="4" fontId="23" fillId="0" borderId="0" xfId="0" applyNumberFormat="1" applyFont="1" applyFill="1" applyAlignment="1">
      <alignment horizontal="right"/>
    </xf>
    <xf numFmtId="4" fontId="24" fillId="0" borderId="0" xfId="0" applyNumberFormat="1" applyFont="1" applyFill="1" applyAlignment="1">
      <alignment vertical="top"/>
    </xf>
    <xf numFmtId="4" fontId="23" fillId="0" borderId="0" xfId="0" applyNumberFormat="1" applyFont="1" applyFill="1"/>
    <xf numFmtId="49" fontId="24" fillId="0" borderId="0" xfId="0" applyNumberFormat="1" applyFont="1" applyFill="1" applyAlignment="1">
      <alignment horizontal="center"/>
    </xf>
    <xf numFmtId="4" fontId="24" fillId="0" borderId="0" xfId="0" applyNumberFormat="1" applyFont="1" applyFill="1" applyAlignment="1"/>
    <xf numFmtId="4" fontId="24" fillId="0" borderId="0" xfId="0" applyNumberFormat="1" applyFont="1" applyFill="1" applyAlignment="1">
      <alignment horizontal="center"/>
    </xf>
    <xf numFmtId="4" fontId="24" fillId="0" borderId="0" xfId="0" applyNumberFormat="1" applyFont="1" applyFill="1" applyAlignment="1">
      <alignment horizontal="center" wrapText="1"/>
    </xf>
    <xf numFmtId="4" fontId="23" fillId="0" borderId="0" xfId="0" applyNumberFormat="1" applyFont="1" applyFill="1" applyAlignment="1"/>
    <xf numFmtId="4" fontId="24" fillId="0" borderId="2" xfId="0" applyNumberFormat="1" applyFont="1" applyFill="1" applyBorder="1" applyAlignment="1">
      <alignment vertical="top" wrapText="1"/>
    </xf>
    <xf numFmtId="4" fontId="23" fillId="0" borderId="2" xfId="0" applyNumberFormat="1" applyFont="1" applyFill="1" applyBorder="1" applyAlignment="1">
      <alignment horizontal="center"/>
    </xf>
    <xf numFmtId="4" fontId="23" fillId="0" borderId="2" xfId="0" applyNumberFormat="1" applyFont="1" applyFill="1" applyBorder="1"/>
    <xf numFmtId="4" fontId="24" fillId="0" borderId="2" xfId="0" applyNumberFormat="1" applyFont="1" applyFill="1" applyBorder="1" applyAlignment="1">
      <alignment horizontal="right"/>
    </xf>
    <xf numFmtId="49" fontId="24" fillId="0" borderId="0" xfId="0" applyNumberFormat="1" applyFont="1" applyFill="1" applyAlignment="1">
      <alignment wrapText="1"/>
    </xf>
    <xf numFmtId="0" fontId="23" fillId="0" borderId="0" xfId="0" applyFont="1" applyAlignment="1">
      <alignment vertical="center" wrapText="1"/>
    </xf>
    <xf numFmtId="4" fontId="24" fillId="0" borderId="5" xfId="0" applyNumberFormat="1" applyFont="1" applyFill="1" applyBorder="1" applyAlignment="1">
      <alignment vertical="top" wrapText="1"/>
    </xf>
    <xf numFmtId="4" fontId="24" fillId="0" borderId="2" xfId="0" applyNumberFormat="1" applyFont="1" applyFill="1" applyBorder="1" applyAlignment="1">
      <alignment horizontal="center"/>
    </xf>
    <xf numFmtId="0" fontId="24" fillId="0" borderId="0" xfId="0" applyNumberFormat="1" applyFont="1" applyFill="1" applyAlignment="1">
      <alignment horizontal="center" vertical="top"/>
    </xf>
    <xf numFmtId="0" fontId="23" fillId="0" borderId="0" xfId="0" applyNumberFormat="1" applyFont="1" applyFill="1" applyAlignment="1">
      <alignment horizontal="center" vertical="top"/>
    </xf>
    <xf numFmtId="0" fontId="24" fillId="0" borderId="6" xfId="0" applyNumberFormat="1" applyFont="1" applyFill="1" applyBorder="1" applyAlignment="1">
      <alignment horizontal="center"/>
    </xf>
    <xf numFmtId="4" fontId="24" fillId="0" borderId="6" xfId="0" applyNumberFormat="1" applyFont="1" applyFill="1" applyBorder="1" applyAlignment="1"/>
    <xf numFmtId="4" fontId="24" fillId="0" borderId="6" xfId="0" applyNumberFormat="1" applyFont="1" applyFill="1" applyBorder="1" applyAlignment="1">
      <alignment horizontal="center"/>
    </xf>
    <xf numFmtId="4" fontId="24" fillId="0" borderId="6" xfId="0" applyNumberFormat="1" applyFont="1" applyFill="1" applyBorder="1" applyAlignment="1">
      <alignment horizontal="center" wrapText="1"/>
    </xf>
    <xf numFmtId="4" fontId="24" fillId="0" borderId="6" xfId="0" applyNumberFormat="1" applyFont="1" applyFill="1" applyBorder="1" applyAlignment="1">
      <alignment wrapText="1"/>
    </xf>
    <xf numFmtId="2" fontId="24" fillId="0" borderId="0" xfId="0" applyNumberFormat="1" applyFont="1" applyFill="1" applyAlignment="1">
      <alignment vertical="top" wrapText="1"/>
    </xf>
    <xf numFmtId="4" fontId="23" fillId="0" borderId="6" xfId="0" applyNumberFormat="1" applyFont="1" applyFill="1" applyBorder="1" applyAlignment="1">
      <alignment horizontal="center"/>
    </xf>
    <xf numFmtId="4" fontId="23" fillId="0" borderId="0" xfId="0" applyNumberFormat="1" applyFont="1" applyFill="1" applyBorder="1" applyAlignment="1">
      <alignment horizontal="center"/>
    </xf>
    <xf numFmtId="4" fontId="23" fillId="0" borderId="7" xfId="0" applyNumberFormat="1" applyFont="1" applyFill="1" applyBorder="1" applyAlignment="1">
      <alignment horizontal="center"/>
    </xf>
    <xf numFmtId="4" fontId="24" fillId="0" borderId="3" xfId="0" applyNumberFormat="1" applyFont="1" applyFill="1" applyBorder="1" applyAlignment="1">
      <alignment horizontal="center"/>
    </xf>
    <xf numFmtId="4" fontId="24" fillId="0" borderId="5" xfId="0" applyNumberFormat="1" applyFont="1" applyFill="1" applyBorder="1" applyAlignment="1">
      <alignment horizontal="center"/>
    </xf>
    <xf numFmtId="4" fontId="23" fillId="0" borderId="5" xfId="0" applyNumberFormat="1" applyFont="1" applyFill="1" applyBorder="1" applyAlignment="1">
      <alignment horizontal="center"/>
    </xf>
    <xf numFmtId="4" fontId="23" fillId="0" borderId="3" xfId="0" applyNumberFormat="1" applyFont="1" applyFill="1" applyBorder="1" applyAlignment="1">
      <alignment horizontal="center"/>
    </xf>
    <xf numFmtId="4" fontId="23" fillId="0" borderId="9" xfId="0" applyNumberFormat="1" applyFont="1" applyFill="1" applyBorder="1" applyAlignment="1">
      <alignment horizontal="center"/>
    </xf>
    <xf numFmtId="4" fontId="23" fillId="0" borderId="8" xfId="0" applyNumberFormat="1" applyFont="1" applyFill="1" applyBorder="1" applyAlignment="1">
      <alignment horizontal="center"/>
    </xf>
    <xf numFmtId="0" fontId="23" fillId="0" borderId="0" xfId="0" applyNumberFormat="1" applyFont="1" applyFill="1" applyBorder="1" applyAlignment="1">
      <alignment horizontal="center" vertical="top"/>
    </xf>
    <xf numFmtId="4" fontId="4" fillId="0" borderId="0" xfId="0" applyNumberFormat="1" applyFont="1" applyFill="1" applyBorder="1"/>
    <xf numFmtId="0" fontId="0" fillId="0" borderId="0" xfId="0" applyBorder="1"/>
    <xf numFmtId="0" fontId="24" fillId="0" borderId="0" xfId="0" applyNumberFormat="1" applyFont="1" applyFill="1" applyBorder="1" applyAlignment="1">
      <alignment horizontal="center"/>
    </xf>
    <xf numFmtId="4" fontId="24" fillId="0" borderId="0" xfId="0" applyNumberFormat="1" applyFont="1" applyFill="1" applyBorder="1" applyAlignment="1">
      <alignment horizontal="center"/>
    </xf>
    <xf numFmtId="4" fontId="24" fillId="0" borderId="0" xfId="0" applyNumberFormat="1" applyFont="1" applyFill="1" applyBorder="1" applyAlignment="1">
      <alignment horizontal="center" wrapText="1"/>
    </xf>
    <xf numFmtId="4" fontId="24" fillId="0" borderId="9" xfId="0" applyNumberFormat="1" applyFont="1" applyFill="1" applyBorder="1" applyAlignment="1">
      <alignment horizontal="center"/>
    </xf>
    <xf numFmtId="4" fontId="23" fillId="0" borderId="10" xfId="0" applyNumberFormat="1" applyFont="1" applyFill="1" applyBorder="1" applyAlignment="1">
      <alignment horizontal="center"/>
    </xf>
    <xf numFmtId="4" fontId="24" fillId="0" borderId="3" xfId="0" applyNumberFormat="1" applyFont="1" applyFill="1" applyBorder="1" applyAlignment="1">
      <alignment horizontal="right"/>
    </xf>
    <xf numFmtId="4" fontId="24" fillId="0" borderId="0" xfId="0" applyNumberFormat="1" applyFont="1" applyFill="1" applyBorder="1" applyAlignment="1">
      <alignment horizontal="right"/>
    </xf>
    <xf numFmtId="4" fontId="23" fillId="0" borderId="5" xfId="0" applyNumberFormat="1" applyFont="1" applyFill="1" applyBorder="1" applyAlignment="1">
      <alignment vertical="top" wrapText="1"/>
    </xf>
    <xf numFmtId="4" fontId="23" fillId="0" borderId="8" xfId="0" applyNumberFormat="1" applyFont="1" applyFill="1" applyBorder="1" applyAlignment="1">
      <alignment vertical="top" wrapText="1"/>
    </xf>
    <xf numFmtId="4" fontId="23" fillId="0" borderId="0" xfId="0" applyNumberFormat="1" applyFont="1" applyFill="1" applyBorder="1" applyAlignment="1">
      <alignment vertical="top" wrapText="1"/>
    </xf>
    <xf numFmtId="4" fontId="24" fillId="0" borderId="0" xfId="0" applyNumberFormat="1" applyFont="1" applyFill="1" applyBorder="1" applyAlignment="1">
      <alignment vertical="top" wrapText="1"/>
    </xf>
    <xf numFmtId="4" fontId="24" fillId="0" borderId="10" xfId="0" applyNumberFormat="1" applyFont="1" applyFill="1" applyBorder="1" applyAlignment="1">
      <alignment vertical="top" wrapText="1"/>
    </xf>
    <xf numFmtId="4" fontId="24" fillId="0" borderId="0" xfId="0" applyNumberFormat="1" applyFont="1" applyFill="1" applyBorder="1" applyAlignment="1">
      <alignment wrapText="1"/>
    </xf>
    <xf numFmtId="49" fontId="24" fillId="0" borderId="6" xfId="0" applyNumberFormat="1" applyFont="1" applyFill="1" applyBorder="1" applyAlignment="1">
      <alignment horizontal="center"/>
    </xf>
    <xf numFmtId="49" fontId="24" fillId="0" borderId="6" xfId="0" applyNumberFormat="1" applyFont="1" applyFill="1" applyBorder="1" applyAlignment="1">
      <alignment wrapText="1"/>
    </xf>
    <xf numFmtId="49" fontId="24" fillId="0" borderId="3" xfId="0" applyNumberFormat="1" applyFont="1" applyFill="1" applyBorder="1" applyAlignment="1">
      <alignment horizontal="center"/>
    </xf>
    <xf numFmtId="4" fontId="24" fillId="0" borderId="3" xfId="0" applyNumberFormat="1" applyFont="1" applyFill="1" applyBorder="1" applyAlignment="1"/>
    <xf numFmtId="49" fontId="24" fillId="0" borderId="3" xfId="0" applyNumberFormat="1" applyFont="1" applyFill="1" applyBorder="1" applyAlignment="1">
      <alignment wrapText="1"/>
    </xf>
    <xf numFmtId="4" fontId="24" fillId="0" borderId="3" xfId="0" applyNumberFormat="1" applyFont="1" applyFill="1" applyBorder="1" applyAlignment="1">
      <alignment horizontal="center" wrapText="1"/>
    </xf>
    <xf numFmtId="4" fontId="25" fillId="0" borderId="0" xfId="0" applyNumberFormat="1" applyFont="1" applyFill="1" applyAlignment="1">
      <alignment horizontal="center"/>
    </xf>
    <xf numFmtId="4" fontId="24" fillId="0" borderId="3" xfId="0" applyNumberFormat="1" applyFont="1" applyFill="1" applyBorder="1" applyAlignment="1">
      <alignment vertical="top" wrapText="1"/>
    </xf>
    <xf numFmtId="4" fontId="26" fillId="0" borderId="0" xfId="0" applyNumberFormat="1" applyFont="1" applyFill="1" applyAlignment="1">
      <alignment horizontal="center"/>
    </xf>
    <xf numFmtId="49" fontId="24" fillId="0" borderId="0" xfId="0" applyNumberFormat="1" applyFont="1" applyFill="1" applyAlignment="1">
      <alignment horizontal="left" vertical="top" wrapText="1"/>
    </xf>
    <xf numFmtId="4" fontId="24" fillId="0" borderId="0" xfId="0" applyNumberFormat="1" applyFont="1" applyFill="1" applyAlignment="1">
      <alignment horizontal="left" vertical="top" wrapText="1"/>
    </xf>
    <xf numFmtId="4" fontId="24" fillId="0" borderId="6" xfId="0" applyNumberFormat="1" applyFont="1" applyFill="1" applyBorder="1" applyAlignment="1">
      <alignment horizontal="left" wrapText="1"/>
    </xf>
    <xf numFmtId="4" fontId="24" fillId="0" borderId="0" xfId="0" applyNumberFormat="1" applyFont="1" applyFill="1" applyBorder="1" applyAlignment="1">
      <alignment horizontal="left" vertical="top" wrapText="1"/>
    </xf>
    <xf numFmtId="4" fontId="24" fillId="0" borderId="2" xfId="0" applyNumberFormat="1" applyFont="1" applyFill="1" applyBorder="1" applyAlignment="1">
      <alignment horizontal="left" vertical="top" wrapText="1"/>
    </xf>
    <xf numFmtId="4" fontId="23" fillId="0" borderId="0" xfId="0" applyNumberFormat="1" applyFont="1" applyFill="1" applyAlignment="1">
      <alignment horizontal="left" vertical="top" wrapText="1"/>
    </xf>
    <xf numFmtId="4" fontId="23" fillId="0" borderId="0" xfId="0" applyNumberFormat="1" applyFont="1" applyFill="1" applyBorder="1" applyAlignment="1">
      <alignment horizontal="left" vertical="top" wrapText="1"/>
    </xf>
    <xf numFmtId="4" fontId="24" fillId="0" borderId="0" xfId="0" applyNumberFormat="1" applyFont="1" applyFill="1" applyBorder="1" applyAlignment="1">
      <alignment horizontal="left" wrapText="1"/>
    </xf>
    <xf numFmtId="0" fontId="24" fillId="0" borderId="0" xfId="0" applyNumberFormat="1" applyFont="1" applyFill="1" applyBorder="1" applyAlignment="1">
      <alignment horizontal="center" vertical="top"/>
    </xf>
    <xf numFmtId="4" fontId="26" fillId="0" borderId="0" xfId="0" applyNumberFormat="1" applyFont="1" applyFill="1" applyBorder="1" applyAlignment="1">
      <alignment horizontal="center"/>
    </xf>
    <xf numFmtId="49" fontId="24" fillId="0" borderId="0" xfId="0" applyNumberFormat="1" applyFont="1" applyFill="1" applyBorder="1" applyAlignment="1">
      <alignment horizontal="center" vertical="top"/>
    </xf>
    <xf numFmtId="4" fontId="24" fillId="0" borderId="0" xfId="0" applyNumberFormat="1" applyFont="1" applyFill="1" applyBorder="1" applyAlignment="1">
      <alignment horizontal="right" vertical="top" wrapText="1"/>
    </xf>
    <xf numFmtId="4" fontId="23" fillId="0" borderId="0" xfId="0" applyNumberFormat="1" applyFont="1" applyFill="1" applyBorder="1" applyAlignment="1">
      <alignment horizontal="right" vertical="top" wrapText="1"/>
    </xf>
    <xf numFmtId="4" fontId="24" fillId="0" borderId="5" xfId="0" applyNumberFormat="1" applyFont="1" applyFill="1" applyBorder="1" applyAlignment="1">
      <alignment horizontal="right" vertical="top" wrapText="1"/>
    </xf>
    <xf numFmtId="4" fontId="23" fillId="0" borderId="5" xfId="0" applyNumberFormat="1" applyFont="1" applyFill="1" applyBorder="1" applyAlignment="1">
      <alignment horizontal="right" vertical="top" wrapText="1"/>
    </xf>
    <xf numFmtId="4" fontId="24" fillId="0" borderId="0" xfId="0" applyNumberFormat="1" applyFont="1" applyFill="1" applyBorder="1" applyAlignment="1">
      <alignment horizontal="right" wrapText="1"/>
    </xf>
    <xf numFmtId="49" fontId="24" fillId="0" borderId="0" xfId="0" applyNumberFormat="1" applyFont="1" applyFill="1" applyBorder="1" applyAlignment="1">
      <alignment horizontal="right" vertical="top" wrapText="1"/>
    </xf>
    <xf numFmtId="2" fontId="24" fillId="0" borderId="0" xfId="0" applyNumberFormat="1" applyFont="1" applyFill="1" applyBorder="1" applyAlignment="1">
      <alignment horizontal="right" vertical="top" wrapText="1"/>
    </xf>
    <xf numFmtId="4" fontId="23" fillId="0" borderId="0" xfId="0" applyNumberFormat="1" applyFont="1" applyFill="1" applyAlignment="1">
      <alignment horizontal="right" vertical="top" wrapText="1"/>
    </xf>
    <xf numFmtId="4" fontId="27" fillId="0" borderId="5" xfId="0" applyNumberFormat="1" applyFont="1" applyFill="1" applyBorder="1" applyAlignment="1">
      <alignment horizontal="center"/>
    </xf>
    <xf numFmtId="4" fontId="27" fillId="0" borderId="0" xfId="0" applyNumberFormat="1" applyFont="1" applyFill="1" applyBorder="1" applyAlignment="1">
      <alignment horizontal="center"/>
    </xf>
    <xf numFmtId="4" fontId="23" fillId="0" borderId="11" xfId="0" applyNumberFormat="1" applyFont="1" applyFill="1" applyBorder="1" applyAlignment="1">
      <alignment horizontal="center"/>
    </xf>
    <xf numFmtId="4" fontId="24" fillId="0" borderId="6" xfId="0" applyNumberFormat="1" applyFont="1" applyFill="1" applyBorder="1" applyAlignment="1">
      <alignment horizontal="right" wrapText="1"/>
    </xf>
    <xf numFmtId="4" fontId="24" fillId="0" borderId="0" xfId="0" applyNumberFormat="1" applyFont="1" applyFill="1" applyAlignment="1">
      <alignment horizontal="right"/>
    </xf>
    <xf numFmtId="4" fontId="4" fillId="0" borderId="0" xfId="0" applyNumberFormat="1" applyFont="1" applyFill="1" applyAlignment="1">
      <alignment horizontal="right"/>
    </xf>
    <xf numFmtId="4" fontId="24" fillId="0" borderId="3" xfId="0" applyNumberFormat="1" applyFont="1" applyFill="1" applyBorder="1" applyAlignment="1">
      <alignment horizontal="right" wrapText="1"/>
    </xf>
    <xf numFmtId="4" fontId="24" fillId="0" borderId="0" xfId="0" applyNumberFormat="1" applyFont="1" applyFill="1" applyAlignment="1">
      <alignment horizontal="right" wrapText="1"/>
    </xf>
    <xf numFmtId="0" fontId="0" fillId="0" borderId="0" xfId="0" applyAlignment="1">
      <alignment horizontal="center"/>
    </xf>
    <xf numFmtId="0" fontId="4" fillId="0" borderId="0" xfId="0" applyFont="1" applyAlignment="1">
      <alignment horizontal="center"/>
    </xf>
    <xf numFmtId="0" fontId="4" fillId="0" borderId="0" xfId="0" applyFont="1"/>
    <xf numFmtId="4" fontId="24" fillId="2" borderId="5" xfId="0" applyNumberFormat="1" applyFont="1" applyFill="1" applyBorder="1" applyAlignment="1">
      <alignment horizontal="center"/>
    </xf>
    <xf numFmtId="4" fontId="23" fillId="2" borderId="5" xfId="0" applyNumberFormat="1" applyFont="1" applyFill="1" applyBorder="1" applyAlignment="1">
      <alignment horizontal="center"/>
    </xf>
    <xf numFmtId="4" fontId="27" fillId="2" borderId="5" xfId="0" applyNumberFormat="1" applyFont="1" applyFill="1" applyBorder="1" applyAlignment="1">
      <alignment horizontal="center"/>
    </xf>
    <xf numFmtId="4" fontId="25" fillId="2" borderId="5" xfId="0" applyNumberFormat="1" applyFont="1" applyFill="1" applyBorder="1" applyAlignment="1">
      <alignment horizontal="center"/>
    </xf>
    <xf numFmtId="4" fontId="26" fillId="2" borderId="5" xfId="0" applyNumberFormat="1" applyFont="1" applyFill="1" applyBorder="1" applyAlignment="1">
      <alignment horizontal="center"/>
    </xf>
    <xf numFmtId="4" fontId="28" fillId="0" borderId="5" xfId="0" applyNumberFormat="1" applyFont="1" applyFill="1" applyBorder="1" applyAlignment="1">
      <alignment horizontal="center"/>
    </xf>
    <xf numFmtId="4" fontId="29" fillId="0" borderId="5" xfId="0" applyNumberFormat="1" applyFont="1" applyFill="1" applyBorder="1" applyAlignment="1">
      <alignment horizontal="center"/>
    </xf>
    <xf numFmtId="4" fontId="30" fillId="0" borderId="5" xfId="0" applyNumberFormat="1" applyFont="1" applyFill="1" applyBorder="1" applyAlignment="1">
      <alignment horizontal="right" vertical="top" wrapText="1"/>
    </xf>
    <xf numFmtId="4" fontId="30" fillId="2" borderId="5" xfId="0" applyNumberFormat="1" applyFont="1" applyFill="1" applyBorder="1" applyAlignment="1">
      <alignment horizontal="center"/>
    </xf>
    <xf numFmtId="4" fontId="31" fillId="0" borderId="0" xfId="0" applyNumberFormat="1" applyFont="1" applyFill="1"/>
    <xf numFmtId="0" fontId="32" fillId="0" borderId="0" xfId="6" applyFont="1" applyBorder="1" applyAlignment="1">
      <alignment horizontal="justify" vertical="top" wrapText="1"/>
    </xf>
    <xf numFmtId="0" fontId="0" fillId="0" borderId="0" xfId="0" applyFill="1" applyBorder="1"/>
    <xf numFmtId="4" fontId="0" fillId="0" borderId="0" xfId="0" applyNumberFormat="1" applyFill="1"/>
    <xf numFmtId="49" fontId="23" fillId="0" borderId="0" xfId="0" applyNumberFormat="1" applyFont="1" applyFill="1" applyBorder="1" applyAlignment="1">
      <alignment vertical="top" wrapText="1"/>
    </xf>
    <xf numFmtId="4" fontId="23" fillId="0" borderId="0" xfId="0" applyNumberFormat="1" applyFont="1" applyFill="1" applyBorder="1"/>
    <xf numFmtId="4" fontId="23" fillId="0" borderId="0" xfId="0" applyNumberFormat="1" applyFont="1" applyFill="1" applyBorder="1" applyAlignment="1">
      <alignment horizontal="right"/>
    </xf>
    <xf numFmtId="49" fontId="24" fillId="0" borderId="0" xfId="0" applyNumberFormat="1" applyFont="1" applyFill="1" applyAlignment="1">
      <alignment horizontal="left" vertical="top"/>
    </xf>
    <xf numFmtId="4" fontId="6" fillId="0" borderId="0" xfId="0" applyNumberFormat="1" applyFont="1" applyAlignment="1">
      <alignment horizontal="right" vertical="top"/>
    </xf>
    <xf numFmtId="4" fontId="23" fillId="0" borderId="0" xfId="0" applyNumberFormat="1" applyFont="1" applyFill="1" applyAlignment="1" applyProtection="1">
      <alignment horizontal="right"/>
      <protection locked="0"/>
    </xf>
    <xf numFmtId="4" fontId="23" fillId="0" borderId="0" xfId="0" applyNumberFormat="1" applyFont="1" applyFill="1" applyBorder="1" applyAlignment="1" applyProtection="1">
      <alignment horizontal="right"/>
      <protection locked="0"/>
    </xf>
    <xf numFmtId="4" fontId="24" fillId="0" borderId="3" xfId="0" applyNumberFormat="1" applyFont="1" applyFill="1" applyBorder="1" applyAlignment="1" applyProtection="1">
      <alignment horizontal="center" wrapText="1"/>
      <protection locked="0"/>
    </xf>
    <xf numFmtId="4" fontId="24" fillId="0" borderId="0" xfId="0" applyNumberFormat="1" applyFont="1" applyFill="1" applyAlignment="1" applyProtection="1">
      <alignment horizontal="center" wrapText="1"/>
      <protection locked="0"/>
    </xf>
    <xf numFmtId="4" fontId="4" fillId="0" borderId="0" xfId="0" applyNumberFormat="1" applyFont="1" applyFill="1" applyProtection="1">
      <protection locked="0"/>
    </xf>
    <xf numFmtId="4" fontId="23" fillId="0" borderId="2" xfId="0" applyNumberFormat="1" applyFont="1" applyFill="1" applyBorder="1" applyAlignment="1" applyProtection="1">
      <alignment horizontal="right"/>
      <protection locked="0"/>
    </xf>
    <xf numFmtId="4" fontId="24" fillId="3" borderId="6" xfId="0" applyNumberFormat="1" applyFont="1" applyFill="1" applyBorder="1" applyAlignment="1">
      <alignment horizontal="right" wrapText="1"/>
    </xf>
    <xf numFmtId="4" fontId="24" fillId="3" borderId="6" xfId="0" applyNumberFormat="1" applyFont="1" applyFill="1" applyBorder="1" applyAlignment="1" applyProtection="1">
      <alignment horizontal="center" wrapText="1"/>
      <protection locked="0"/>
    </xf>
  </cellXfs>
  <cellStyles count="10">
    <cellStyle name="Comma 2 2" xfId="7" xr:uid="{00000000-0005-0000-0000-000000000000}"/>
    <cellStyle name="Heading" xfId="1" xr:uid="{00000000-0005-0000-0000-000001000000}"/>
    <cellStyle name="Heading1" xfId="2" xr:uid="{00000000-0005-0000-0000-000002000000}"/>
    <cellStyle name="Navadno" xfId="0" builtinId="0" customBuiltin="1"/>
    <cellStyle name="Navadno 2 3 2 2" xfId="8" xr:uid="{00000000-0005-0000-0000-000003000000}"/>
    <cellStyle name="Navadno 4" xfId="3" xr:uid="{00000000-0005-0000-0000-000004000000}"/>
    <cellStyle name="Normal 2 2" xfId="6" xr:uid="{00000000-0005-0000-0000-000006000000}"/>
    <cellStyle name="Normal 4" xfId="9" xr:uid="{00000000-0005-0000-0000-000007000000}"/>
    <cellStyle name="Result" xfId="4" xr:uid="{00000000-0005-0000-0000-000008000000}"/>
    <cellStyle name="Result2" xfId="5"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5E0B4"/>
  </sheetPr>
  <dimension ref="A1:AMJ81"/>
  <sheetViews>
    <sheetView view="pageBreakPreview" topLeftCell="A4" zoomScale="110" zoomScaleNormal="100" zoomScalePageLayoutView="110" workbookViewId="0">
      <selection activeCell="B7" sqref="B7"/>
    </sheetView>
  </sheetViews>
  <sheetFormatPr defaultColWidth="10.19921875" defaultRowHeight="13.8"/>
  <cols>
    <col min="1" max="1" width="3.19921875" style="37" customWidth="1"/>
    <col min="2" max="2" width="76.19921875" style="34" customWidth="1"/>
    <col min="3" max="1024" width="10.19921875" style="37"/>
    <col min="1025" max="16384" width="10.19921875" style="40"/>
  </cols>
  <sheetData>
    <row r="1" spans="1:6" s="37" customFormat="1" ht="15.6">
      <c r="A1" s="15"/>
      <c r="B1" s="16" t="s">
        <v>271</v>
      </c>
      <c r="C1" s="36"/>
      <c r="D1" s="17"/>
      <c r="E1" s="18"/>
      <c r="F1" s="19"/>
    </row>
    <row r="2" spans="1:6" s="37" customFormat="1" ht="13.2">
      <c r="A2" s="15"/>
      <c r="B2" s="20"/>
      <c r="C2" s="36"/>
      <c r="D2" s="17"/>
      <c r="E2" s="18"/>
      <c r="F2" s="19"/>
    </row>
    <row r="3" spans="1:6" s="37" customFormat="1" ht="34.200000000000003">
      <c r="A3" s="21" t="s">
        <v>20</v>
      </c>
      <c r="B3" s="147" t="s">
        <v>21</v>
      </c>
      <c r="C3" s="36"/>
      <c r="D3" s="17"/>
      <c r="E3" s="18"/>
      <c r="F3" s="19"/>
    </row>
    <row r="4" spans="1:6" s="37" customFormat="1" ht="45.6">
      <c r="A4" s="22"/>
      <c r="B4" s="147" t="s">
        <v>272</v>
      </c>
      <c r="C4" s="36"/>
      <c r="D4" s="17"/>
      <c r="E4" s="18"/>
      <c r="F4" s="19"/>
    </row>
    <row r="5" spans="1:6" s="37" customFormat="1" ht="36">
      <c r="A5" s="22"/>
      <c r="B5" s="23" t="s">
        <v>273</v>
      </c>
      <c r="C5" s="36"/>
      <c r="D5" s="17"/>
      <c r="E5" s="18"/>
      <c r="F5" s="24"/>
    </row>
    <row r="6" spans="1:6" s="37" customFormat="1" ht="24">
      <c r="A6" s="22"/>
      <c r="B6" s="23" t="s">
        <v>279</v>
      </c>
      <c r="C6" s="36"/>
      <c r="D6" s="17"/>
      <c r="E6" s="18"/>
      <c r="F6" s="24"/>
    </row>
    <row r="7" spans="1:6" s="37" customFormat="1" ht="24">
      <c r="A7" s="22"/>
      <c r="B7" s="23" t="s">
        <v>280</v>
      </c>
      <c r="C7" s="36"/>
      <c r="D7" s="17"/>
      <c r="E7" s="18"/>
      <c r="F7" s="24"/>
    </row>
    <row r="8" spans="1:6" s="37" customFormat="1" ht="24">
      <c r="A8" s="22"/>
      <c r="B8" s="23" t="s">
        <v>281</v>
      </c>
      <c r="C8" s="36"/>
      <c r="D8" s="17"/>
      <c r="E8" s="18"/>
      <c r="F8" s="24"/>
    </row>
    <row r="9" spans="1:6" s="37" customFormat="1" ht="60">
      <c r="A9" s="22"/>
      <c r="B9" s="25" t="s">
        <v>22</v>
      </c>
      <c r="C9" s="36"/>
      <c r="D9" s="17"/>
      <c r="E9" s="18"/>
      <c r="F9" s="19"/>
    </row>
    <row r="10" spans="1:6" s="37" customFormat="1" ht="24">
      <c r="A10" s="26"/>
      <c r="B10" s="27" t="s">
        <v>23</v>
      </c>
      <c r="C10" s="36"/>
      <c r="D10" s="17"/>
      <c r="E10" s="18"/>
      <c r="F10" s="19"/>
    </row>
    <row r="11" spans="1:6" s="37" customFormat="1" ht="24">
      <c r="A11" s="26"/>
      <c r="B11" s="27" t="s">
        <v>24</v>
      </c>
      <c r="C11" s="36"/>
      <c r="D11" s="17"/>
      <c r="E11" s="18"/>
      <c r="F11" s="19"/>
    </row>
    <row r="12" spans="1:6" s="37" customFormat="1" ht="13.2">
      <c r="B12" s="27" t="s">
        <v>274</v>
      </c>
    </row>
    <row r="14" spans="1:6" s="38" customFormat="1" ht="26.4">
      <c r="B14" s="28" t="s">
        <v>25</v>
      </c>
    </row>
    <row r="15" spans="1:6" s="38" customFormat="1" ht="13.2">
      <c r="A15" s="28" t="s">
        <v>26</v>
      </c>
      <c r="B15" s="28" t="s">
        <v>27</v>
      </c>
    </row>
    <row r="16" spans="1:6" s="38" customFormat="1" ht="26.4">
      <c r="A16" s="28" t="s">
        <v>26</v>
      </c>
      <c r="B16" s="28" t="s">
        <v>28</v>
      </c>
      <c r="C16" s="39"/>
      <c r="D16" s="39"/>
      <c r="E16" s="39"/>
      <c r="F16" s="39"/>
    </row>
    <row r="17" spans="1:2" s="38" customFormat="1" ht="26.4">
      <c r="A17" s="28" t="s">
        <v>26</v>
      </c>
      <c r="B17" s="28" t="s">
        <v>29</v>
      </c>
    </row>
    <row r="18" spans="1:2" s="38" customFormat="1" ht="13.2">
      <c r="A18" s="28" t="s">
        <v>26</v>
      </c>
      <c r="B18" s="28" t="s">
        <v>30</v>
      </c>
    </row>
    <row r="19" spans="1:2" s="38" customFormat="1" ht="13.2">
      <c r="A19" s="28" t="s">
        <v>26</v>
      </c>
      <c r="B19" s="28" t="s">
        <v>31</v>
      </c>
    </row>
    <row r="20" spans="1:2" s="38" customFormat="1" ht="26.4">
      <c r="A20" s="28" t="s">
        <v>26</v>
      </c>
      <c r="B20" s="28" t="s">
        <v>32</v>
      </c>
    </row>
    <row r="21" spans="1:2" s="38" customFormat="1" ht="26.4">
      <c r="A21" s="28" t="s">
        <v>26</v>
      </c>
      <c r="B21" s="28" t="s">
        <v>33</v>
      </c>
    </row>
    <row r="22" spans="1:2" s="38" customFormat="1" ht="26.4">
      <c r="A22" s="28" t="s">
        <v>26</v>
      </c>
      <c r="B22" s="28" t="s">
        <v>34</v>
      </c>
    </row>
    <row r="23" spans="1:2" s="38" customFormat="1" ht="13.2">
      <c r="A23" s="28" t="s">
        <v>26</v>
      </c>
      <c r="B23" s="28" t="s">
        <v>35</v>
      </c>
    </row>
    <row r="24" spans="1:2" s="38" customFormat="1" ht="13.2">
      <c r="A24" s="28"/>
      <c r="B24" s="28"/>
    </row>
    <row r="25" spans="1:2" s="38" customFormat="1" ht="13.2">
      <c r="A25" s="28"/>
      <c r="B25" s="28" t="s">
        <v>36</v>
      </c>
    </row>
    <row r="26" spans="1:2" s="38" customFormat="1" ht="16.05" customHeight="1">
      <c r="A26" s="28"/>
      <c r="B26" s="28" t="s">
        <v>37</v>
      </c>
    </row>
    <row r="27" spans="1:2" s="38" customFormat="1" ht="13.2">
      <c r="A27" s="28"/>
      <c r="B27" s="28" t="s">
        <v>38</v>
      </c>
    </row>
    <row r="28" spans="1:2" s="38" customFormat="1" ht="18" customHeight="1">
      <c r="A28" s="28"/>
      <c r="B28" s="28" t="s">
        <v>80</v>
      </c>
    </row>
    <row r="29" spans="1:2" s="38" customFormat="1" ht="13.2">
      <c r="A29" s="28"/>
      <c r="B29" s="28" t="s">
        <v>39</v>
      </c>
    </row>
    <row r="30" spans="1:2" s="38" customFormat="1" ht="13.2">
      <c r="A30" s="28"/>
      <c r="B30" s="28" t="s">
        <v>40</v>
      </c>
    </row>
    <row r="31" spans="1:2" s="38" customFormat="1" ht="13.2">
      <c r="A31" s="28"/>
      <c r="B31" s="28"/>
    </row>
    <row r="32" spans="1:2" s="38" customFormat="1" ht="13.2">
      <c r="A32" s="28"/>
      <c r="B32" s="28" t="s">
        <v>41</v>
      </c>
    </row>
    <row r="33" spans="1:2" s="38" customFormat="1" ht="13.2">
      <c r="A33" s="28" t="s">
        <v>26</v>
      </c>
      <c r="B33" s="28" t="s">
        <v>275</v>
      </c>
    </row>
    <row r="34" spans="1:2" s="38" customFormat="1" ht="39.6">
      <c r="A34" s="28" t="s">
        <v>26</v>
      </c>
      <c r="B34" s="28" t="s">
        <v>276</v>
      </c>
    </row>
    <row r="35" spans="1:2" s="38" customFormat="1" ht="26.4">
      <c r="A35" s="28" t="s">
        <v>26</v>
      </c>
      <c r="B35" s="28" t="s">
        <v>42</v>
      </c>
    </row>
    <row r="36" spans="1:2" s="38" customFormat="1" ht="13.2">
      <c r="A36" s="28" t="s">
        <v>26</v>
      </c>
      <c r="B36" s="28" t="s">
        <v>43</v>
      </c>
    </row>
    <row r="37" spans="1:2" s="38" customFormat="1" ht="26.4">
      <c r="A37" s="28" t="s">
        <v>26</v>
      </c>
      <c r="B37" s="29" t="s">
        <v>44</v>
      </c>
    </row>
    <row r="38" spans="1:2" s="38" customFormat="1" ht="26.4">
      <c r="A38" s="28" t="s">
        <v>26</v>
      </c>
      <c r="B38" s="28" t="s">
        <v>45</v>
      </c>
    </row>
    <row r="39" spans="1:2" s="38" customFormat="1" ht="26.4">
      <c r="A39" s="28" t="s">
        <v>26</v>
      </c>
      <c r="B39" s="28" t="s">
        <v>46</v>
      </c>
    </row>
    <row r="40" spans="1:2" s="38" customFormat="1" ht="39.6">
      <c r="A40" s="28" t="s">
        <v>26</v>
      </c>
      <c r="B40" s="29" t="s">
        <v>47</v>
      </c>
    </row>
    <row r="41" spans="1:2" s="38" customFormat="1" ht="26.4">
      <c r="A41" s="28" t="s">
        <v>26</v>
      </c>
      <c r="B41" s="30" t="s">
        <v>48</v>
      </c>
    </row>
    <row r="42" spans="1:2" s="38" customFormat="1" ht="52.8">
      <c r="A42" s="28" t="s">
        <v>26</v>
      </c>
      <c r="B42" s="30" t="s">
        <v>277</v>
      </c>
    </row>
    <row r="43" spans="1:2" s="38" customFormat="1" ht="26.4">
      <c r="A43" s="28" t="s">
        <v>26</v>
      </c>
      <c r="B43" s="30" t="s">
        <v>49</v>
      </c>
    </row>
    <row r="45" spans="1:2" s="37" customFormat="1" ht="13.2">
      <c r="A45" s="35" t="s">
        <v>20</v>
      </c>
      <c r="B45" s="31" t="s">
        <v>51</v>
      </c>
    </row>
    <row r="46" spans="1:2" s="37" customFormat="1" ht="13.2">
      <c r="A46" s="15"/>
      <c r="B46" s="20"/>
    </row>
    <row r="47" spans="1:2" s="37" customFormat="1" ht="13.2">
      <c r="A47" s="15" t="s">
        <v>3</v>
      </c>
      <c r="B47" s="32" t="s">
        <v>52</v>
      </c>
    </row>
    <row r="48" spans="1:2" s="37" customFormat="1" ht="13.2">
      <c r="A48" s="15" t="s">
        <v>4</v>
      </c>
      <c r="B48" s="32" t="s">
        <v>53</v>
      </c>
    </row>
    <row r="49" spans="1:2" s="37" customFormat="1" ht="13.2">
      <c r="A49" s="15" t="s">
        <v>6</v>
      </c>
      <c r="B49" s="32" t="s">
        <v>54</v>
      </c>
    </row>
    <row r="50" spans="1:2" s="37" customFormat="1" ht="26.4">
      <c r="A50" s="15"/>
      <c r="B50" s="33" t="s">
        <v>55</v>
      </c>
    </row>
    <row r="51" spans="1:2" s="37" customFormat="1" ht="13.2">
      <c r="A51" s="15"/>
      <c r="B51" s="20" t="s">
        <v>56</v>
      </c>
    </row>
    <row r="52" spans="1:2" s="37" customFormat="1" ht="13.2">
      <c r="A52" s="15"/>
      <c r="B52" s="34" t="s">
        <v>57</v>
      </c>
    </row>
    <row r="53" spans="1:2" s="37" customFormat="1" ht="27">
      <c r="A53" s="15"/>
      <c r="B53" s="20" t="s">
        <v>81</v>
      </c>
    </row>
    <row r="54" spans="1:2" s="37" customFormat="1" ht="13.2">
      <c r="A54" s="15"/>
      <c r="B54" s="34" t="s">
        <v>58</v>
      </c>
    </row>
    <row r="55" spans="1:2" s="37" customFormat="1" ht="26.4">
      <c r="A55" s="15"/>
      <c r="B55" s="20" t="s">
        <v>59</v>
      </c>
    </row>
    <row r="56" spans="1:2" s="37" customFormat="1" ht="13.2">
      <c r="A56" s="15"/>
      <c r="B56" s="34" t="s">
        <v>60</v>
      </c>
    </row>
    <row r="57" spans="1:2" s="37" customFormat="1" ht="26.4">
      <c r="A57" s="15"/>
      <c r="B57" s="20" t="s">
        <v>61</v>
      </c>
    </row>
    <row r="58" spans="1:2" s="37" customFormat="1" ht="13.2">
      <c r="A58" s="15"/>
      <c r="B58" s="34" t="s">
        <v>62</v>
      </c>
    </row>
    <row r="59" spans="1:2" s="37" customFormat="1" ht="13.2">
      <c r="A59" s="15"/>
      <c r="B59" s="34"/>
    </row>
    <row r="60" spans="1:2" s="37" customFormat="1" ht="13.2">
      <c r="A60" s="35" t="s">
        <v>20</v>
      </c>
      <c r="B60" s="31" t="s">
        <v>63</v>
      </c>
    </row>
    <row r="61" spans="1:2" s="37" customFormat="1" ht="13.2">
      <c r="A61" s="15"/>
      <c r="B61" s="20"/>
    </row>
    <row r="62" spans="1:2" s="37" customFormat="1" ht="26.4">
      <c r="A62" s="15" t="s">
        <v>3</v>
      </c>
      <c r="B62" s="32" t="s">
        <v>64</v>
      </c>
    </row>
    <row r="63" spans="1:2" s="37" customFormat="1" ht="13.2">
      <c r="A63" s="15" t="s">
        <v>4</v>
      </c>
      <c r="B63" s="20" t="s">
        <v>278</v>
      </c>
    </row>
    <row r="64" spans="1:2" s="37" customFormat="1" ht="52.8">
      <c r="A64" s="15"/>
      <c r="B64" s="32" t="s">
        <v>65</v>
      </c>
    </row>
    <row r="65" spans="1:2" s="37" customFormat="1" ht="13.2">
      <c r="A65" s="15" t="s">
        <v>6</v>
      </c>
      <c r="B65" s="32" t="s">
        <v>50</v>
      </c>
    </row>
    <row r="66" spans="1:2" s="37" customFormat="1" ht="13.2">
      <c r="A66" s="15"/>
      <c r="B66" s="32" t="s">
        <v>66</v>
      </c>
    </row>
    <row r="67" spans="1:2" s="37" customFormat="1" ht="26.4">
      <c r="A67" s="15"/>
      <c r="B67" s="32" t="s">
        <v>67</v>
      </c>
    </row>
    <row r="68" spans="1:2" s="37" customFormat="1" ht="13.2">
      <c r="A68" s="15"/>
      <c r="B68" s="32" t="s">
        <v>68</v>
      </c>
    </row>
    <row r="69" spans="1:2" s="37" customFormat="1" ht="39.6">
      <c r="A69" s="15"/>
      <c r="B69" s="32" t="s">
        <v>69</v>
      </c>
    </row>
    <row r="70" spans="1:2" s="37" customFormat="1" ht="13.2">
      <c r="A70" s="15"/>
      <c r="B70" s="32" t="s">
        <v>70</v>
      </c>
    </row>
    <row r="71" spans="1:2" s="37" customFormat="1" ht="13.2">
      <c r="A71" s="15"/>
      <c r="B71" s="32" t="s">
        <v>71</v>
      </c>
    </row>
    <row r="72" spans="1:2" s="37" customFormat="1" ht="13.2">
      <c r="A72" s="15"/>
      <c r="B72" s="33"/>
    </row>
    <row r="73" spans="1:2" s="37" customFormat="1" ht="26.4">
      <c r="A73" s="15"/>
      <c r="B73" s="33" t="s">
        <v>72</v>
      </c>
    </row>
    <row r="74" spans="1:2" s="37" customFormat="1" ht="27">
      <c r="A74" s="15"/>
      <c r="B74" s="20" t="s">
        <v>82</v>
      </c>
    </row>
    <row r="75" spans="1:2" s="37" customFormat="1" ht="13.2">
      <c r="A75" s="15"/>
      <c r="B75" s="34" t="s">
        <v>73</v>
      </c>
    </row>
    <row r="76" spans="1:2" s="37" customFormat="1" ht="13.2">
      <c r="A76" s="15"/>
      <c r="B76" s="34" t="s">
        <v>74</v>
      </c>
    </row>
    <row r="77" spans="1:2" s="37" customFormat="1" ht="13.2">
      <c r="A77" s="15"/>
      <c r="B77" s="20" t="s">
        <v>75</v>
      </c>
    </row>
    <row r="78" spans="1:2" s="37" customFormat="1" ht="13.2">
      <c r="A78" s="15"/>
      <c r="B78" s="34" t="s">
        <v>76</v>
      </c>
    </row>
    <row r="79" spans="1:2" s="37" customFormat="1" ht="13.2">
      <c r="A79" s="15"/>
      <c r="B79" s="34" t="s">
        <v>77</v>
      </c>
    </row>
    <row r="80" spans="1:2" s="37" customFormat="1" ht="26.4">
      <c r="A80" s="15"/>
      <c r="B80" s="34" t="s">
        <v>78</v>
      </c>
    </row>
    <row r="81" spans="1:2" s="37" customFormat="1" ht="13.2">
      <c r="A81" s="15"/>
      <c r="B81" s="34" t="s">
        <v>79</v>
      </c>
    </row>
  </sheetData>
  <sheetProtection algorithmName="SHA-512" hashValue="nYpWzzmlOiNCq3aZe4zsSLXuru0Drbm7cVr5b5q3kh1+D1Da2bfGcYmYi3OXHz8uBXOvq+wLcyxzXMc+IpYOuA==" saltValue="3D+sbcdFdn1dT2Tbz7J8Sg==" spinCount="100000" sheet="1" objects="1" scenarios="1"/>
  <pageMargins left="0.98402777777777795" right="0.196527777777778" top="0.78749999999999998" bottom="0.78749999999999998" header="0.51180555555555496" footer="0.31527777777777799"/>
  <pageSetup paperSize="9" orientation="portrait" horizontalDpi="300" verticalDpi="300"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3"/>
  <sheetViews>
    <sheetView view="pageBreakPreview" zoomScaleNormal="100" zoomScaleSheetLayoutView="100" workbookViewId="0">
      <selection activeCell="D21" sqref="D21"/>
    </sheetView>
  </sheetViews>
  <sheetFormatPr defaultColWidth="8.796875" defaultRowHeight="13.8"/>
  <cols>
    <col min="1" max="1" width="4.19921875" bestFit="1" customWidth="1"/>
    <col min="2" max="2" width="20.19921875" customWidth="1"/>
    <col min="3" max="3" width="21.19921875" customWidth="1"/>
    <col min="4" max="4" width="22.5" customWidth="1"/>
    <col min="5" max="5" width="19.796875" customWidth="1"/>
    <col min="6" max="6" width="11.19921875" customWidth="1"/>
    <col min="7" max="254" width="8.296875" customWidth="1"/>
    <col min="255" max="1022" width="10.69921875" customWidth="1"/>
    <col min="1023" max="1023" width="9" customWidth="1"/>
  </cols>
  <sheetData>
    <row r="1" spans="1:5" ht="21">
      <c r="A1" s="4"/>
      <c r="B1" s="5"/>
      <c r="C1" s="6"/>
      <c r="D1" s="7"/>
      <c r="E1" s="7"/>
    </row>
    <row r="2" spans="1:5" ht="21">
      <c r="A2" s="5" t="s">
        <v>0</v>
      </c>
      <c r="B2" s="5" t="s">
        <v>269</v>
      </c>
      <c r="C2" s="6"/>
      <c r="D2" s="7"/>
      <c r="E2" s="7"/>
    </row>
    <row r="3" spans="1:5" ht="15.6">
      <c r="A3" s="8"/>
      <c r="B3" s="2"/>
      <c r="C3" s="3"/>
      <c r="D3" s="9"/>
      <c r="E3" s="9"/>
    </row>
    <row r="4" spans="1:5" ht="15.6">
      <c r="A4" s="8"/>
      <c r="B4" s="2"/>
      <c r="C4" s="3" t="s">
        <v>17</v>
      </c>
      <c r="D4" s="3" t="s">
        <v>18</v>
      </c>
      <c r="E4" s="3" t="s">
        <v>307</v>
      </c>
    </row>
    <row r="5" spans="1:5" ht="15.6">
      <c r="A5" s="8"/>
      <c r="B5" s="2"/>
      <c r="C5" s="3"/>
      <c r="D5" s="9"/>
      <c r="E5" s="9"/>
    </row>
    <row r="6" spans="1:5" ht="15.6">
      <c r="A6" s="8" t="s">
        <v>0</v>
      </c>
      <c r="B6" s="8" t="s">
        <v>13</v>
      </c>
      <c r="C6" s="154">
        <f>+'Trakt A Rekapitulacija'!G76</f>
        <v>0</v>
      </c>
      <c r="D6" s="154">
        <f>+'Trakt A Rekapitulacija'!H76</f>
        <v>0</v>
      </c>
      <c r="E6" s="154">
        <f>SUM(C6:D6)</f>
        <v>0</v>
      </c>
    </row>
    <row r="7" spans="1:5" ht="15.6">
      <c r="A7" s="8" t="s">
        <v>1</v>
      </c>
      <c r="B7" s="8" t="s">
        <v>14</v>
      </c>
      <c r="C7" s="154">
        <f>+'Trakt B Rekapitulacija'!G76</f>
        <v>0</v>
      </c>
      <c r="D7" s="154">
        <f>+'Trakt B Rekapitulacija'!H76</f>
        <v>0</v>
      </c>
      <c r="E7" s="154">
        <f t="shared" ref="E7:E8" si="0">SUM(C7:D7)</f>
        <v>0</v>
      </c>
    </row>
    <row r="8" spans="1:5" ht="15.6">
      <c r="A8" s="8" t="s">
        <v>15</v>
      </c>
      <c r="B8" s="8" t="s">
        <v>16</v>
      </c>
      <c r="C8" s="154">
        <f>+'Trakt C Rekapitulacija'!G76</f>
        <v>0</v>
      </c>
      <c r="D8" s="154">
        <f>+'Trakt C Rekapitulacija'!H76</f>
        <v>0</v>
      </c>
      <c r="E8" s="154">
        <f t="shared" si="0"/>
        <v>0</v>
      </c>
    </row>
    <row r="9" spans="1:5" ht="15.6">
      <c r="A9" s="8"/>
      <c r="B9" s="10" t="s">
        <v>270</v>
      </c>
      <c r="C9" s="11">
        <f>SUM(C6:C8)</f>
        <v>0</v>
      </c>
      <c r="D9" s="11">
        <f>SUM(D6:D8)</f>
        <v>0</v>
      </c>
      <c r="E9" s="11">
        <f>SUM(E6:E8)</f>
        <v>0</v>
      </c>
    </row>
    <row r="10" spans="1:5" ht="15.6">
      <c r="A10" s="4"/>
      <c r="B10" s="2"/>
      <c r="C10" s="6"/>
      <c r="D10" s="7"/>
      <c r="E10" s="7"/>
    </row>
    <row r="11" spans="1:5" ht="15.6">
      <c r="A11" s="8"/>
      <c r="B11" s="10" t="s">
        <v>308</v>
      </c>
      <c r="C11" s="11">
        <f>C9*0.22</f>
        <v>0</v>
      </c>
      <c r="D11" s="11">
        <f t="shared" ref="D11:E11" si="1">D9*0.22</f>
        <v>0</v>
      </c>
      <c r="E11" s="11">
        <f t="shared" si="1"/>
        <v>0</v>
      </c>
    </row>
    <row r="13" spans="1:5" ht="15.6">
      <c r="A13" s="8"/>
      <c r="B13" s="10" t="s">
        <v>309</v>
      </c>
      <c r="C13" s="11">
        <f>SUM(C9:C11)</f>
        <v>0</v>
      </c>
      <c r="D13" s="11">
        <f t="shared" ref="D13:E13" si="2">SUM(D9:D11)</f>
        <v>0</v>
      </c>
      <c r="E13" s="11">
        <f t="shared" si="2"/>
        <v>0</v>
      </c>
    </row>
  </sheetData>
  <sheetProtection algorithmName="SHA-512" hashValue="+j3fAzS4RcfekSwI8b0K0oE7CdEx3PRbta9yxZEgO3cvRPv6yq9sw2IjTLMSQVagrK8UMv1y+50ltxaclNl2Kw==" saltValue="AMfXfNP20pvrsf+rHd7S7Q==" spinCount="100000" sheet="1" objects="1" scenarios="1"/>
  <pageMargins left="0.98425196850393704" right="0.19685039370078741" top="0.78740157480314965" bottom="0.78740157480314965" header="0.31496062992125984" footer="0.31496062992125984"/>
  <pageSetup paperSize="9" scale="94" fitToHeight="0" pageOrder="overThenDown" orientation="portrait" r:id="rId1"/>
  <headerFooter alignWithMargins="0">
    <oddFooter>&amp;C&amp;10Stran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7BD28-EE69-254A-AFDB-51741344DC7B}">
  <sheetPr>
    <pageSetUpPr fitToPage="1"/>
  </sheetPr>
  <dimension ref="A2:IX125"/>
  <sheetViews>
    <sheetView tabSelected="1" view="pageBreakPreview" zoomScaleNormal="100" zoomScaleSheetLayoutView="100" workbookViewId="0">
      <selection activeCell="G5" sqref="G5"/>
    </sheetView>
  </sheetViews>
  <sheetFormatPr defaultColWidth="8.796875" defaultRowHeight="13.8"/>
  <cols>
    <col min="1" max="1" width="4.69921875" style="47" bestFit="1" customWidth="1"/>
    <col min="2" max="2" width="23.69921875" style="48" customWidth="1"/>
    <col min="3" max="3" width="47.19921875" style="42" customWidth="1"/>
    <col min="4" max="4" width="11.69921875" style="46" bestFit="1" customWidth="1"/>
    <col min="5" max="6" width="10.5" style="51" customWidth="1"/>
    <col min="7" max="7" width="14.19921875" style="155" customWidth="1"/>
    <col min="8" max="9" width="16.796875" style="49" customWidth="1"/>
    <col min="10" max="10" width="14.19921875" style="155" customWidth="1"/>
    <col min="11" max="11" width="11" style="13" customWidth="1"/>
    <col min="12" max="258" width="8.5" style="13" customWidth="1"/>
    <col min="259" max="1026" width="10.69921875" customWidth="1"/>
    <col min="1027" max="1027" width="9" customWidth="1"/>
  </cols>
  <sheetData>
    <row r="2" spans="1:10">
      <c r="B2" s="63" t="s">
        <v>142</v>
      </c>
    </row>
    <row r="3" spans="1:10" s="41" customFormat="1" ht="79.2">
      <c r="A3" s="98" t="s">
        <v>84</v>
      </c>
      <c r="B3" s="68" t="s">
        <v>88</v>
      </c>
      <c r="C3" s="99" t="s">
        <v>86</v>
      </c>
      <c r="D3" s="69" t="s">
        <v>87</v>
      </c>
      <c r="E3" s="70" t="s">
        <v>89</v>
      </c>
      <c r="F3" s="70" t="s">
        <v>90</v>
      </c>
      <c r="G3" s="162" t="s">
        <v>2</v>
      </c>
      <c r="H3" s="70" t="s">
        <v>91</v>
      </c>
      <c r="I3" s="129" t="s">
        <v>92</v>
      </c>
      <c r="J3" s="161" t="s">
        <v>313</v>
      </c>
    </row>
    <row r="4" spans="1:10" s="14" customFormat="1" ht="13.2">
      <c r="A4" s="47"/>
      <c r="B4" s="50"/>
      <c r="C4" s="43"/>
      <c r="D4" s="46"/>
      <c r="E4" s="51"/>
      <c r="F4" s="51"/>
      <c r="G4" s="155"/>
      <c r="H4" s="49"/>
      <c r="I4" s="130"/>
      <c r="J4" s="155"/>
    </row>
    <row r="5" spans="1:10" s="13" customFormat="1" ht="384" customHeight="1">
      <c r="A5" s="47" t="s">
        <v>96</v>
      </c>
      <c r="B5" s="48" t="s">
        <v>85</v>
      </c>
      <c r="C5" s="42" t="s">
        <v>94</v>
      </c>
      <c r="D5" s="46"/>
      <c r="E5" s="51"/>
      <c r="F5" s="51"/>
      <c r="G5" s="155"/>
      <c r="H5" s="49"/>
      <c r="I5" s="131"/>
      <c r="J5" s="155"/>
    </row>
    <row r="6" spans="1:10" s="13" customFormat="1" ht="369.6">
      <c r="A6" s="47"/>
      <c r="B6" s="50"/>
      <c r="C6" s="42" t="s">
        <v>93</v>
      </c>
      <c r="D6" s="46" t="s">
        <v>5</v>
      </c>
      <c r="E6" s="51">
        <f>+'Trakt A Rekapitulacija'!D4+'Trakt B Rekapitulacija'!D4+'Trakt C Rekapitulacija'!D4</f>
        <v>120</v>
      </c>
      <c r="F6" s="51">
        <f>+'Trakt A Rekapitulacija'!E4+'Trakt B Rekapitulacija'!E4+'Trakt C Rekapitulacija'!E4</f>
        <v>8</v>
      </c>
      <c r="G6" s="155"/>
      <c r="H6" s="49">
        <f>E6*G6</f>
        <v>0</v>
      </c>
      <c r="I6" s="49">
        <f>F6*G6</f>
        <v>0</v>
      </c>
      <c r="J6" s="155"/>
    </row>
    <row r="8" spans="1:10" s="13" customFormat="1" ht="158.4">
      <c r="A8" s="47" t="s">
        <v>97</v>
      </c>
      <c r="B8" s="48" t="s">
        <v>95</v>
      </c>
      <c r="C8" s="42" t="s">
        <v>282</v>
      </c>
      <c r="D8" s="46" t="str">
        <f>+D6</f>
        <v>kpl</v>
      </c>
      <c r="E8" s="51">
        <f>+'Trakt A Rekapitulacija'!D6+'Trakt B Rekapitulacija'!D6+'Trakt C Rekapitulacija'!D6</f>
        <v>26</v>
      </c>
      <c r="F8" s="51">
        <f>+'Trakt A Rekapitulacija'!E6+'Trakt B Rekapitulacija'!E6+'Trakt C Rekapitulacija'!E6</f>
        <v>2</v>
      </c>
      <c r="G8" s="155"/>
      <c r="H8" s="49">
        <f>E8*G8</f>
        <v>0</v>
      </c>
      <c r="I8" s="49">
        <f>F8*G8</f>
        <v>0</v>
      </c>
      <c r="J8" s="155"/>
    </row>
    <row r="10" spans="1:10" s="13" customFormat="1" ht="13.2">
      <c r="A10" s="47" t="s">
        <v>125</v>
      </c>
      <c r="B10" s="48" t="str">
        <f>+B8</f>
        <v>GARDEROBNA OMARA</v>
      </c>
      <c r="C10" s="42" t="s">
        <v>126</v>
      </c>
      <c r="D10" s="46" t="str">
        <f>+D8</f>
        <v>kpl</v>
      </c>
      <c r="E10" s="51">
        <f>+'Trakt A Rekapitulacija'!D8+'Trakt B Rekapitulacija'!D8+'Trakt C Rekapitulacija'!D8</f>
        <v>38</v>
      </c>
      <c r="F10" s="51">
        <f>+'Trakt A Rekapitulacija'!E8+'Trakt B Rekapitulacija'!E8+'Trakt C Rekapitulacija'!E8</f>
        <v>2</v>
      </c>
      <c r="G10" s="155"/>
      <c r="H10" s="49">
        <f>E10*G10</f>
        <v>0</v>
      </c>
      <c r="I10" s="49">
        <f>F10*G10</f>
        <v>0</v>
      </c>
      <c r="J10" s="155"/>
    </row>
    <row r="11" spans="1:10" s="13" customFormat="1" ht="13.2">
      <c r="A11" s="47"/>
      <c r="B11" s="48"/>
      <c r="C11" s="42"/>
      <c r="D11" s="46"/>
      <c r="E11" s="51"/>
      <c r="F11" s="51"/>
      <c r="G11" s="155"/>
      <c r="H11" s="49"/>
      <c r="I11" s="49"/>
      <c r="J11" s="155"/>
    </row>
    <row r="12" spans="1:10" s="13" customFormat="1" ht="13.2">
      <c r="A12" s="47" t="s">
        <v>127</v>
      </c>
      <c r="B12" s="48" t="str">
        <f>+B10</f>
        <v>GARDEROBNA OMARA</v>
      </c>
      <c r="C12" s="42" t="s">
        <v>128</v>
      </c>
      <c r="D12" s="46" t="str">
        <f>+D10</f>
        <v>kpl</v>
      </c>
      <c r="E12" s="51">
        <f>+'Trakt A Rekapitulacija'!D10+'Trakt B Rekapitulacija'!D10+'Trakt C Rekapitulacija'!D10</f>
        <v>56</v>
      </c>
      <c r="F12" s="51">
        <f>+'Trakt A Rekapitulacija'!E10+'Trakt B Rekapitulacija'!E10+'Trakt C Rekapitulacija'!E10</f>
        <v>4</v>
      </c>
      <c r="G12" s="155"/>
      <c r="H12" s="49">
        <f>E12*G12</f>
        <v>0</v>
      </c>
      <c r="I12" s="49">
        <f>F12*G12</f>
        <v>0</v>
      </c>
      <c r="J12" s="155"/>
    </row>
    <row r="13" spans="1:10">
      <c r="E13" s="146"/>
      <c r="F13" s="146"/>
    </row>
    <row r="14" spans="1:10" s="13" customFormat="1" ht="171.6">
      <c r="A14" s="47" t="s">
        <v>98</v>
      </c>
      <c r="B14" s="48" t="s">
        <v>109</v>
      </c>
      <c r="C14" s="42" t="s">
        <v>283</v>
      </c>
      <c r="D14" s="46" t="str">
        <f>+D12</f>
        <v>kpl</v>
      </c>
      <c r="E14" s="51">
        <f>+'Trakt A Rekapitulacija'!D12+'Trakt B Rekapitulacija'!D12+'Trakt C Rekapitulacija'!D12</f>
        <v>120</v>
      </c>
      <c r="F14" s="51">
        <f>+'Trakt A Rekapitulacija'!E12+'Trakt B Rekapitulacija'!E12+'Trakt C Rekapitulacija'!E12</f>
        <v>8</v>
      </c>
      <c r="G14" s="155"/>
      <c r="H14" s="49">
        <f>E14*G14</f>
        <v>0</v>
      </c>
      <c r="I14" s="49">
        <f>F14*G14</f>
        <v>0</v>
      </c>
      <c r="J14" s="155"/>
    </row>
    <row r="15" spans="1:10" s="13" customFormat="1" ht="13.2">
      <c r="A15" s="47"/>
      <c r="B15" s="50"/>
      <c r="C15" s="42"/>
      <c r="D15" s="46"/>
      <c r="E15" s="56"/>
      <c r="F15" s="56"/>
      <c r="G15" s="155"/>
      <c r="H15" s="49"/>
      <c r="I15" s="49"/>
      <c r="J15" s="155"/>
    </row>
    <row r="16" spans="1:10" s="13" customFormat="1" ht="118.8">
      <c r="A16" s="47" t="s">
        <v>99</v>
      </c>
      <c r="B16" s="48" t="s">
        <v>110</v>
      </c>
      <c r="C16" s="42" t="s">
        <v>129</v>
      </c>
      <c r="D16" s="46" t="str">
        <f>+D14</f>
        <v>kpl</v>
      </c>
      <c r="E16" s="51">
        <f>+'Trakt A Rekapitulacija'!D14+'Trakt B Rekapitulacija'!D14+'Trakt C Rekapitulacija'!D14</f>
        <v>120</v>
      </c>
      <c r="F16" s="51">
        <f>+'Trakt A Rekapitulacija'!E14+'Trakt B Rekapitulacija'!E14+'Trakt C Rekapitulacija'!E14</f>
        <v>8</v>
      </c>
      <c r="G16" s="155"/>
      <c r="H16" s="49">
        <f>E16*G16</f>
        <v>0</v>
      </c>
      <c r="I16" s="49">
        <f>F16*G16</f>
        <v>0</v>
      </c>
      <c r="J16" s="155"/>
    </row>
    <row r="17" spans="1:10" s="13" customFormat="1" ht="13.2">
      <c r="A17" s="47"/>
      <c r="B17" s="48"/>
      <c r="C17" s="42"/>
      <c r="D17" s="46"/>
      <c r="E17" s="51"/>
      <c r="F17" s="51"/>
      <c r="G17" s="155"/>
      <c r="H17" s="49"/>
      <c r="I17" s="49"/>
      <c r="J17" s="155"/>
    </row>
    <row r="18" spans="1:10" s="13" customFormat="1" ht="105.6">
      <c r="A18" s="47" t="s">
        <v>130</v>
      </c>
      <c r="B18" s="48" t="s">
        <v>111</v>
      </c>
      <c r="C18" s="42" t="s">
        <v>284</v>
      </c>
      <c r="D18" s="46" t="str">
        <f>+D16</f>
        <v>kpl</v>
      </c>
      <c r="E18" s="51">
        <f>+'Trakt A Rekapitulacija'!D16+'Trakt B Rekapitulacija'!D16+'Trakt C Rekapitulacija'!D16</f>
        <v>30</v>
      </c>
      <c r="F18" s="51">
        <f>+'Trakt A Rekapitulacija'!E16+'Trakt B Rekapitulacija'!E16+'Trakt C Rekapitulacija'!E16</f>
        <v>0</v>
      </c>
      <c r="G18" s="155"/>
      <c r="H18" s="49">
        <f>E18*G18</f>
        <v>0</v>
      </c>
      <c r="I18" s="49">
        <f>F18*G18</f>
        <v>0</v>
      </c>
      <c r="J18" s="155"/>
    </row>
    <row r="19" spans="1:10" s="13" customFormat="1" ht="13.2">
      <c r="A19" s="47"/>
      <c r="B19" s="48"/>
      <c r="C19" s="42"/>
      <c r="D19" s="46"/>
      <c r="E19" s="51"/>
      <c r="F19" s="51"/>
      <c r="G19" s="155"/>
      <c r="H19" s="49"/>
      <c r="I19" s="49"/>
      <c r="J19" s="155"/>
    </row>
    <row r="20" spans="1:10" s="13" customFormat="1" ht="39.6">
      <c r="A20" s="47" t="s">
        <v>113</v>
      </c>
      <c r="B20" s="48" t="s">
        <v>111</v>
      </c>
      <c r="C20" s="42" t="s">
        <v>285</v>
      </c>
      <c r="D20" s="46" t="str">
        <f>+D18</f>
        <v>kpl</v>
      </c>
      <c r="E20" s="51">
        <f>+'Trakt A Rekapitulacija'!D18+'Trakt B Rekapitulacija'!D18+'Trakt C Rekapitulacija'!D18</f>
        <v>22</v>
      </c>
      <c r="F20" s="51">
        <f>+'Trakt A Rekapitulacija'!E18+'Trakt B Rekapitulacija'!E18+'Trakt C Rekapitulacija'!E18</f>
        <v>0</v>
      </c>
      <c r="G20" s="155"/>
      <c r="H20" s="49">
        <f>E20*G20</f>
        <v>0</v>
      </c>
      <c r="I20" s="49">
        <f>F20*G20</f>
        <v>0</v>
      </c>
      <c r="J20" s="155"/>
    </row>
    <row r="21" spans="1:10" s="13" customFormat="1" ht="13.2">
      <c r="A21" s="47"/>
      <c r="B21" s="48"/>
      <c r="C21" s="42"/>
      <c r="D21" s="46"/>
      <c r="E21" s="51"/>
      <c r="F21" s="51"/>
      <c r="G21" s="155"/>
      <c r="H21" s="49"/>
      <c r="I21" s="49"/>
      <c r="J21" s="155"/>
    </row>
    <row r="22" spans="1:10" s="13" customFormat="1" ht="13.2">
      <c r="A22" s="47" t="s">
        <v>131</v>
      </c>
      <c r="B22" s="48" t="s">
        <v>111</v>
      </c>
      <c r="C22" s="42" t="s">
        <v>286</v>
      </c>
      <c r="D22" s="46" t="str">
        <f>+D20</f>
        <v>kpl</v>
      </c>
      <c r="E22" s="51">
        <f>+'Trakt A Rekapitulacija'!D20+'Trakt B Rekapitulacija'!D20+'Trakt C Rekapitulacija'!D20</f>
        <v>20</v>
      </c>
      <c r="F22" s="51">
        <f>+'Trakt A Rekapitulacija'!E20+'Trakt B Rekapitulacija'!E20+'Trakt C Rekapitulacija'!E20</f>
        <v>1</v>
      </c>
      <c r="G22" s="155"/>
      <c r="H22" s="49">
        <f>E22*G22</f>
        <v>0</v>
      </c>
      <c r="I22" s="49">
        <f>F22*G22</f>
        <v>0</v>
      </c>
      <c r="J22" s="155"/>
    </row>
    <row r="23" spans="1:10" s="13" customFormat="1" ht="13.2">
      <c r="A23" s="47"/>
      <c r="B23" s="48"/>
      <c r="C23" s="42"/>
      <c r="D23" s="46"/>
      <c r="E23" s="146"/>
      <c r="F23" s="146"/>
      <c r="G23" s="155"/>
      <c r="H23" s="49"/>
      <c r="I23" s="49"/>
      <c r="J23" s="155"/>
    </row>
    <row r="24" spans="1:10" s="13" customFormat="1" ht="52.8">
      <c r="A24" s="47" t="s">
        <v>132</v>
      </c>
      <c r="B24" s="48" t="s">
        <v>112</v>
      </c>
      <c r="C24" s="42" t="s">
        <v>287</v>
      </c>
      <c r="D24" s="46" t="str">
        <f>+D22</f>
        <v>kpl</v>
      </c>
      <c r="E24" s="51">
        <f>+'Trakt A Rekapitulacija'!D22+'Trakt B Rekapitulacija'!D22+'Trakt C Rekapitulacija'!D22</f>
        <v>50</v>
      </c>
      <c r="F24" s="51">
        <f>+'Trakt A Rekapitulacija'!E22+'Trakt B Rekapitulacija'!E22+'Trakt C Rekapitulacija'!E22</f>
        <v>1</v>
      </c>
      <c r="G24" s="155"/>
      <c r="H24" s="49">
        <f>E24*G24</f>
        <v>0</v>
      </c>
      <c r="I24" s="49">
        <f>F24*G24</f>
        <v>0</v>
      </c>
      <c r="J24" s="155"/>
    </row>
    <row r="25" spans="1:10" s="13" customFormat="1" ht="13.2">
      <c r="A25" s="47"/>
      <c r="B25" s="48"/>
      <c r="C25" s="42"/>
      <c r="D25" s="46"/>
      <c r="E25" s="51"/>
      <c r="F25" s="51"/>
      <c r="G25" s="155"/>
      <c r="H25" s="49"/>
      <c r="I25" s="49"/>
      <c r="J25" s="155"/>
    </row>
    <row r="26" spans="1:10" s="13" customFormat="1" ht="13.2">
      <c r="A26" s="47" t="s">
        <v>114</v>
      </c>
      <c r="B26" s="48" t="s">
        <v>112</v>
      </c>
      <c r="C26" s="42" t="s">
        <v>288</v>
      </c>
      <c r="D26" s="46" t="str">
        <f>+D24</f>
        <v>kpl</v>
      </c>
      <c r="E26" s="51">
        <f>+'Trakt A Rekapitulacija'!D24+'Trakt B Rekapitulacija'!D24+'Trakt C Rekapitulacija'!D24</f>
        <v>20</v>
      </c>
      <c r="F26" s="51">
        <f>+'Trakt A Rekapitulacija'!E24+'Trakt B Rekapitulacija'!E24+'Trakt C Rekapitulacija'!E24</f>
        <v>0</v>
      </c>
      <c r="G26" s="155"/>
      <c r="H26" s="49">
        <f>E26*G26</f>
        <v>0</v>
      </c>
      <c r="I26" s="49">
        <f>F26*G26</f>
        <v>0</v>
      </c>
      <c r="J26" s="155"/>
    </row>
    <row r="27" spans="1:10" s="13" customFormat="1" ht="13.2">
      <c r="A27" s="47"/>
      <c r="B27" s="48"/>
      <c r="C27" s="42"/>
      <c r="D27" s="46"/>
      <c r="E27" s="146"/>
      <c r="F27" s="146"/>
      <c r="G27" s="155"/>
      <c r="H27" s="49"/>
      <c r="I27" s="49"/>
      <c r="J27" s="155"/>
    </row>
    <row r="28" spans="1:10" s="13" customFormat="1" ht="92.4">
      <c r="A28" s="47" t="s">
        <v>100</v>
      </c>
      <c r="B28" s="48" t="s">
        <v>115</v>
      </c>
      <c r="C28" s="42" t="s">
        <v>118</v>
      </c>
      <c r="D28" s="46" t="str">
        <f>+D26</f>
        <v>kpl</v>
      </c>
      <c r="E28" s="51">
        <f>+'Trakt A Rekapitulacija'!D26+'Trakt B Rekapitulacija'!D26+'Trakt C Rekapitulacija'!D26</f>
        <v>131</v>
      </c>
      <c r="F28" s="51">
        <f>+'Trakt A Rekapitulacija'!E26+'Trakt B Rekapitulacija'!E26+'Trakt C Rekapitulacija'!E26</f>
        <v>8</v>
      </c>
      <c r="G28" s="155"/>
      <c r="H28" s="49">
        <f>E28*G28</f>
        <v>0</v>
      </c>
      <c r="I28" s="49">
        <f>F28*G28</f>
        <v>0</v>
      </c>
      <c r="J28" s="155"/>
    </row>
    <row r="29" spans="1:10" s="13" customFormat="1" ht="13.2">
      <c r="A29" s="47"/>
      <c r="B29" s="48"/>
      <c r="C29" s="42"/>
      <c r="D29" s="46"/>
      <c r="E29" s="51"/>
      <c r="F29" s="51"/>
      <c r="G29" s="155"/>
      <c r="H29" s="49"/>
      <c r="I29" s="49"/>
      <c r="J29" s="155"/>
    </row>
    <row r="30" spans="1:10" s="13" customFormat="1" ht="105.6">
      <c r="A30" s="47" t="s">
        <v>101</v>
      </c>
      <c r="B30" s="48" t="s">
        <v>116</v>
      </c>
      <c r="C30" s="42" t="s">
        <v>289</v>
      </c>
      <c r="D30" s="46" t="s">
        <v>12</v>
      </c>
      <c r="E30" s="51">
        <f>+'Trakt A Rekapitulacija'!D28+'Trakt B Rekapitulacija'!D28+'Trakt C Rekapitulacija'!D28</f>
        <v>1214.3</v>
      </c>
      <c r="F30" s="51">
        <f>+'Trakt A Rekapitulacija'!E28+'Trakt B Rekapitulacija'!E28+'Trakt C Rekapitulacija'!E28</f>
        <v>93.8</v>
      </c>
      <c r="G30" s="155"/>
      <c r="H30" s="49">
        <f>E30*G30</f>
        <v>0</v>
      </c>
      <c r="I30" s="49">
        <f>F30*G30</f>
        <v>0</v>
      </c>
      <c r="J30" s="155"/>
    </row>
    <row r="31" spans="1:10" s="13" customFormat="1" ht="13.2">
      <c r="A31" s="47"/>
      <c r="B31" s="48"/>
      <c r="C31" s="42"/>
      <c r="D31" s="46"/>
      <c r="E31" s="51"/>
      <c r="F31" s="51"/>
      <c r="G31" s="155"/>
      <c r="H31" s="49"/>
      <c r="I31" s="49"/>
      <c r="J31" s="155"/>
    </row>
    <row r="32" spans="1:10" s="13" customFormat="1" ht="39.6">
      <c r="A32" s="47" t="s">
        <v>102</v>
      </c>
      <c r="B32" s="48" t="s">
        <v>117</v>
      </c>
      <c r="C32" s="42" t="s">
        <v>133</v>
      </c>
      <c r="D32" s="46" t="s">
        <v>5</v>
      </c>
      <c r="E32" s="51">
        <f>+'Trakt A Rekapitulacija'!D30+'Trakt B Rekapitulacija'!D30+'Trakt C Rekapitulacija'!D30</f>
        <v>72</v>
      </c>
      <c r="F32" s="51">
        <f>+'Trakt A Rekapitulacija'!E30+'Trakt B Rekapitulacija'!E30+'Trakt C Rekapitulacija'!E30</f>
        <v>4</v>
      </c>
      <c r="G32" s="155"/>
      <c r="H32" s="49">
        <f>E32*G32</f>
        <v>0</v>
      </c>
      <c r="I32" s="49">
        <f>F32*G32</f>
        <v>0</v>
      </c>
      <c r="J32" s="155"/>
    </row>
    <row r="33" spans="1:10" s="13" customFormat="1" ht="13.2">
      <c r="A33" s="47"/>
      <c r="B33" s="48"/>
      <c r="C33" s="42"/>
      <c r="D33" s="46"/>
      <c r="E33" s="51"/>
      <c r="F33" s="51"/>
      <c r="G33" s="155"/>
      <c r="H33" s="49"/>
      <c r="I33" s="49"/>
      <c r="J33" s="155"/>
    </row>
    <row r="34" spans="1:10" s="13" customFormat="1" ht="52.8">
      <c r="A34" s="47" t="s">
        <v>103</v>
      </c>
      <c r="B34" s="48" t="s">
        <v>119</v>
      </c>
      <c r="C34" s="62" t="s">
        <v>134</v>
      </c>
      <c r="D34" s="46" t="s">
        <v>12</v>
      </c>
      <c r="E34" s="51">
        <f>+'Trakt A Rekapitulacija'!D32+'Trakt B Rekapitulacija'!D32+'Trakt C Rekapitulacija'!D32</f>
        <v>198.35000000000002</v>
      </c>
      <c r="F34" s="51">
        <f>+'Trakt A Rekapitulacija'!E32+'Trakt B Rekapitulacija'!E32+'Trakt C Rekapitulacija'!E32</f>
        <v>30</v>
      </c>
      <c r="G34" s="155"/>
      <c r="H34" s="49">
        <f>E34*G34</f>
        <v>0</v>
      </c>
      <c r="I34" s="49">
        <f>F34*G34</f>
        <v>0</v>
      </c>
      <c r="J34" s="155"/>
    </row>
    <row r="35" spans="1:10" s="13" customFormat="1" ht="13.2">
      <c r="A35" s="47"/>
      <c r="B35" s="48"/>
      <c r="C35" s="42"/>
      <c r="D35" s="46"/>
      <c r="E35" s="51"/>
      <c r="F35" s="51"/>
      <c r="G35" s="155"/>
      <c r="H35" s="49"/>
      <c r="I35" s="49"/>
      <c r="J35" s="155"/>
    </row>
    <row r="36" spans="1:10" s="13" customFormat="1" ht="52.8">
      <c r="A36" s="47" t="s">
        <v>104</v>
      </c>
      <c r="B36" s="48" t="s">
        <v>120</v>
      </c>
      <c r="C36" s="42" t="s">
        <v>135</v>
      </c>
      <c r="D36" s="46" t="s">
        <v>12</v>
      </c>
      <c r="E36" s="51">
        <f>+'Trakt A Rekapitulacija'!D34+'Trakt B Rekapitulacija'!D34+'Trakt C Rekapitulacija'!D34</f>
        <v>285</v>
      </c>
      <c r="F36" s="51">
        <f>+'Trakt A Rekapitulacija'!E34+'Trakt B Rekapitulacija'!E34+'Trakt C Rekapitulacija'!E34</f>
        <v>0</v>
      </c>
      <c r="G36" s="155"/>
      <c r="H36" s="49">
        <f>E36*G36</f>
        <v>0</v>
      </c>
      <c r="I36" s="49">
        <f>F36*G36</f>
        <v>0</v>
      </c>
      <c r="J36" s="155"/>
    </row>
    <row r="37" spans="1:10" s="13" customFormat="1" ht="13.2">
      <c r="A37" s="47"/>
      <c r="B37" s="48"/>
      <c r="C37" s="42"/>
      <c r="D37" s="46"/>
      <c r="E37" s="51"/>
      <c r="F37" s="51"/>
      <c r="G37" s="155"/>
      <c r="H37" s="49"/>
      <c r="I37" s="49"/>
      <c r="J37" s="155"/>
    </row>
    <row r="38" spans="1:10" s="13" customFormat="1" ht="66">
      <c r="A38" s="47" t="s">
        <v>136</v>
      </c>
      <c r="B38" s="48" t="s">
        <v>137</v>
      </c>
      <c r="C38" s="42" t="s">
        <v>291</v>
      </c>
      <c r="D38" s="46" t="str">
        <f>+D32</f>
        <v>kpl</v>
      </c>
      <c r="E38" s="51">
        <f>+'Trakt A Rekapitulacija'!D36+'Trakt B Rekapitulacija'!D36+'Trakt C Rekapitulacija'!D36</f>
        <v>50</v>
      </c>
      <c r="F38" s="51">
        <f>+'Trakt A Rekapitulacija'!E36+'Trakt B Rekapitulacija'!E36+'Trakt C Rekapitulacija'!E36</f>
        <v>3</v>
      </c>
      <c r="G38" s="155"/>
      <c r="H38" s="49">
        <f>E38*G38</f>
        <v>0</v>
      </c>
      <c r="I38" s="49">
        <f>F38*G38</f>
        <v>0</v>
      </c>
      <c r="J38" s="155"/>
    </row>
    <row r="39" spans="1:10" s="13" customFormat="1" ht="13.2">
      <c r="A39" s="47"/>
      <c r="B39" s="48"/>
      <c r="C39" s="42"/>
      <c r="D39" s="46"/>
      <c r="E39" s="51"/>
      <c r="F39" s="51"/>
      <c r="G39" s="155"/>
      <c r="H39" s="49"/>
      <c r="I39" s="49"/>
      <c r="J39" s="155"/>
    </row>
    <row r="40" spans="1:10" s="13" customFormat="1" ht="66">
      <c r="A40" s="47" t="s">
        <v>105</v>
      </c>
      <c r="B40" s="48" t="s">
        <v>121</v>
      </c>
      <c r="C40" s="42" t="s">
        <v>290</v>
      </c>
      <c r="D40" s="46" t="str">
        <f>+D38</f>
        <v>kpl</v>
      </c>
      <c r="E40" s="51">
        <f>+'Trakt A Rekapitulacija'!D38+'Trakt B Rekapitulacija'!D38+'Trakt C Rekapitulacija'!D38</f>
        <v>68</v>
      </c>
      <c r="F40" s="51">
        <f>+'Trakt A Rekapitulacija'!E38+'Trakt B Rekapitulacija'!E38+'Trakt C Rekapitulacija'!E38</f>
        <v>1</v>
      </c>
      <c r="G40" s="155"/>
      <c r="H40" s="49">
        <f>E40*G40</f>
        <v>0</v>
      </c>
      <c r="I40" s="49">
        <f>F40*G40</f>
        <v>0</v>
      </c>
      <c r="J40" s="155"/>
    </row>
    <row r="41" spans="1:10" s="13" customFormat="1" ht="13.2">
      <c r="A41" s="47"/>
      <c r="B41" s="48"/>
      <c r="C41" s="42"/>
      <c r="D41" s="46"/>
      <c r="E41" s="51"/>
      <c r="F41" s="51"/>
      <c r="G41" s="155"/>
      <c r="H41" s="49"/>
      <c r="I41" s="49"/>
      <c r="J41" s="155"/>
    </row>
    <row r="42" spans="1:10" s="13" customFormat="1" ht="264">
      <c r="A42" s="47" t="s">
        <v>106</v>
      </c>
      <c r="B42" s="48" t="s">
        <v>122</v>
      </c>
      <c r="C42" s="42" t="s">
        <v>138</v>
      </c>
      <c r="D42" s="46" t="s">
        <v>5</v>
      </c>
      <c r="E42" s="51">
        <f>+'Trakt A Rekapitulacija'!D40+'Trakt B Rekapitulacija'!D40+'Trakt C Rekapitulacija'!D40</f>
        <v>72</v>
      </c>
      <c r="F42" s="51">
        <f>+'Trakt A Rekapitulacija'!E40+'Trakt B Rekapitulacija'!E40+'Trakt C Rekapitulacija'!E40</f>
        <v>5</v>
      </c>
      <c r="G42" s="155"/>
      <c r="H42" s="49">
        <f>E42*G42</f>
        <v>0</v>
      </c>
      <c r="I42" s="49">
        <f>F42*G42</f>
        <v>0</v>
      </c>
      <c r="J42" s="155"/>
    </row>
    <row r="43" spans="1:10" s="13" customFormat="1" ht="13.2">
      <c r="A43" s="47"/>
      <c r="B43" s="48"/>
      <c r="C43" s="42"/>
      <c r="D43" s="46"/>
      <c r="E43" s="51"/>
      <c r="F43" s="51"/>
      <c r="G43" s="155"/>
      <c r="H43" s="49"/>
      <c r="I43" s="49"/>
      <c r="J43" s="155"/>
    </row>
    <row r="44" spans="1:10" s="13" customFormat="1" ht="52.8">
      <c r="A44" s="47" t="s">
        <v>107</v>
      </c>
      <c r="B44" s="48" t="s">
        <v>124</v>
      </c>
      <c r="C44" s="42" t="s">
        <v>123</v>
      </c>
      <c r="D44" s="46" t="s">
        <v>5</v>
      </c>
      <c r="E44" s="51">
        <f>+'Trakt A Rekapitulacija'!D42+'Trakt B Rekapitulacija'!D42+'Trakt C Rekapitulacija'!D42</f>
        <v>44</v>
      </c>
      <c r="F44" s="51">
        <f>+'Trakt A Rekapitulacija'!E42+'Trakt B Rekapitulacija'!E42+'Trakt C Rekapitulacija'!E42</f>
        <v>11</v>
      </c>
      <c r="G44" s="155"/>
      <c r="H44" s="49">
        <f>E44*G44</f>
        <v>0</v>
      </c>
      <c r="I44" s="49">
        <f>F44*G44</f>
        <v>0</v>
      </c>
      <c r="J44" s="155"/>
    </row>
    <row r="45" spans="1:10" s="13" customFormat="1" ht="13.2">
      <c r="A45" s="47"/>
      <c r="B45" s="48"/>
      <c r="C45" s="42"/>
      <c r="D45" s="46"/>
      <c r="E45" s="51"/>
      <c r="F45" s="51"/>
      <c r="G45" s="155"/>
      <c r="H45" s="49"/>
      <c r="I45" s="49"/>
      <c r="J45" s="155"/>
    </row>
    <row r="46" spans="1:10" s="13" customFormat="1" ht="92.4">
      <c r="A46" s="47" t="s">
        <v>108</v>
      </c>
      <c r="B46" s="48" t="s">
        <v>140</v>
      </c>
      <c r="C46" s="42" t="s">
        <v>139</v>
      </c>
      <c r="D46" s="46" t="s">
        <v>5</v>
      </c>
      <c r="E46" s="51">
        <f>+'Trakt A Rekapitulacija'!D44+'Trakt B Rekapitulacija'!D44+'Trakt C Rekapitulacija'!D44</f>
        <v>22</v>
      </c>
      <c r="F46" s="51">
        <f>+'Trakt A Rekapitulacija'!E44+'Trakt B Rekapitulacija'!E44+'Trakt C Rekapitulacija'!E44</f>
        <v>5</v>
      </c>
      <c r="G46" s="155"/>
      <c r="H46" s="49">
        <f>E46*G46</f>
        <v>0</v>
      </c>
      <c r="I46" s="49">
        <f>F46*G46</f>
        <v>0</v>
      </c>
      <c r="J46" s="155"/>
    </row>
    <row r="47" spans="1:10" s="13" customFormat="1" ht="13.2">
      <c r="A47" s="47"/>
      <c r="B47" s="48"/>
      <c r="C47" s="42"/>
      <c r="D47" s="46"/>
      <c r="E47" s="51"/>
      <c r="F47" s="51"/>
      <c r="G47" s="155"/>
      <c r="H47" s="49"/>
      <c r="I47" s="49"/>
      <c r="J47" s="155"/>
    </row>
    <row r="48" spans="1:10" s="13" customFormat="1" ht="39.6">
      <c r="A48" s="117" t="s">
        <v>141</v>
      </c>
      <c r="B48" s="95" t="s">
        <v>143</v>
      </c>
      <c r="C48" s="150" t="s">
        <v>292</v>
      </c>
      <c r="D48" s="74" t="s">
        <v>5</v>
      </c>
      <c r="E48" s="151">
        <f>+'Trakt A Rekapitulacija'!D46+'Trakt B Rekapitulacija'!D50+'Trakt C Rekapitulacija'!D46</f>
        <v>2</v>
      </c>
      <c r="F48" s="151">
        <f>+'Trakt A Rekapitulacija'!E46+'Trakt B Rekapitulacija'!E50+'Trakt C Rekapitulacija'!E50</f>
        <v>2</v>
      </c>
      <c r="G48" s="156"/>
      <c r="H48" s="152">
        <f>E48*G48</f>
        <v>0</v>
      </c>
      <c r="I48" s="152">
        <f>F48*G48</f>
        <v>0</v>
      </c>
      <c r="J48" s="156"/>
    </row>
    <row r="49" spans="1:14" s="13" customFormat="1" ht="13.2">
      <c r="A49" s="117"/>
      <c r="B49" s="95"/>
      <c r="C49" s="150"/>
      <c r="D49" s="74"/>
      <c r="E49" s="151"/>
      <c r="F49" s="151"/>
      <c r="G49" s="156"/>
      <c r="H49" s="152"/>
      <c r="I49" s="152"/>
      <c r="J49" s="156"/>
    </row>
    <row r="50" spans="1:14" s="13" customFormat="1" ht="127.2" customHeight="1">
      <c r="A50" s="117" t="s">
        <v>310</v>
      </c>
      <c r="B50" s="95" t="s">
        <v>311</v>
      </c>
      <c r="C50" s="150" t="s">
        <v>312</v>
      </c>
      <c r="D50" s="74" t="str">
        <f>+D48</f>
        <v>kpl</v>
      </c>
      <c r="E50" s="151">
        <f>+'Trakt A Rekapitulacija'!D48+'Trakt B Rekapitulacija'!D48+'Trakt C Rekapitulacija'!D48</f>
        <v>70</v>
      </c>
      <c r="F50" s="151">
        <f>+'Trakt A Rekapitulacija'!E48+'Trakt B Rekapitulacija'!E48+'Trakt C Rekapitulacija'!E48</f>
        <v>53</v>
      </c>
      <c r="G50" s="156"/>
      <c r="H50" s="152">
        <f>E50*G50</f>
        <v>0</v>
      </c>
      <c r="I50" s="152">
        <f>F50*G50</f>
        <v>0</v>
      </c>
      <c r="J50" s="156"/>
    </row>
    <row r="51" spans="1:14" s="13" customFormat="1" ht="13.2">
      <c r="A51" s="47"/>
      <c r="B51" s="48"/>
      <c r="C51" s="42"/>
      <c r="D51" s="46"/>
      <c r="E51" s="51"/>
      <c r="F51" s="51"/>
      <c r="G51" s="155"/>
      <c r="H51" s="49"/>
      <c r="I51" s="49"/>
      <c r="J51" s="155"/>
    </row>
    <row r="52" spans="1:14" s="13" customFormat="1" ht="26.4">
      <c r="A52" s="47"/>
      <c r="B52" s="63" t="s">
        <v>144</v>
      </c>
      <c r="C52" s="42"/>
      <c r="D52" s="46"/>
      <c r="E52" s="51"/>
      <c r="F52" s="51"/>
      <c r="G52" s="155"/>
      <c r="H52" s="49"/>
      <c r="I52" s="49"/>
      <c r="J52" s="155"/>
    </row>
    <row r="53" spans="1:14" s="13" customFormat="1" ht="13.2">
      <c r="A53" s="47"/>
      <c r="B53" s="48"/>
      <c r="C53" s="42"/>
      <c r="D53" s="46"/>
      <c r="E53" s="51"/>
      <c r="F53" s="51"/>
      <c r="G53" s="155"/>
      <c r="H53" s="49"/>
      <c r="I53" s="49"/>
      <c r="J53" s="155"/>
    </row>
    <row r="54" spans="1:14" s="41" customFormat="1" ht="39.6">
      <c r="A54" s="100" t="s">
        <v>84</v>
      </c>
      <c r="B54" s="101" t="s">
        <v>88</v>
      </c>
      <c r="C54" s="102" t="s">
        <v>86</v>
      </c>
      <c r="D54" s="76" t="s">
        <v>87</v>
      </c>
      <c r="E54" s="103" t="s">
        <v>89</v>
      </c>
      <c r="F54" s="103" t="s">
        <v>90</v>
      </c>
      <c r="G54" s="157"/>
      <c r="H54" s="103" t="s">
        <v>91</v>
      </c>
      <c r="I54" s="132" t="s">
        <v>92</v>
      </c>
      <c r="J54" s="157"/>
      <c r="M54" s="13"/>
      <c r="N54" s="13"/>
    </row>
    <row r="55" spans="1:14" s="41" customFormat="1" ht="13.2">
      <c r="A55" s="52"/>
      <c r="B55" s="53"/>
      <c r="C55" s="61"/>
      <c r="D55" s="54"/>
      <c r="E55" s="55"/>
      <c r="F55" s="55"/>
      <c r="G55" s="158"/>
      <c r="H55" s="55"/>
      <c r="I55" s="133"/>
      <c r="J55" s="158"/>
      <c r="M55" s="13"/>
      <c r="N55" s="13"/>
    </row>
    <row r="56" spans="1:14" s="13" customFormat="1" ht="132">
      <c r="A56" s="47" t="s">
        <v>146</v>
      </c>
      <c r="B56" s="48" t="s">
        <v>145</v>
      </c>
      <c r="C56" s="42" t="s">
        <v>294</v>
      </c>
      <c r="D56" s="46" t="str">
        <f>+D48</f>
        <v>kpl</v>
      </c>
      <c r="E56" s="51"/>
      <c r="F56" s="51">
        <f>+'Trakt A Rekapitulacija'!E50</f>
        <v>1</v>
      </c>
      <c r="G56" s="155"/>
      <c r="H56" s="49">
        <f>E56*G56</f>
        <v>0</v>
      </c>
      <c r="I56" s="49">
        <f>F56*G56</f>
        <v>0</v>
      </c>
      <c r="J56" s="155"/>
    </row>
    <row r="57" spans="1:14" s="41" customFormat="1" ht="13.2">
      <c r="A57" s="52"/>
      <c r="B57" s="53"/>
      <c r="C57" s="61"/>
      <c r="D57" s="54"/>
      <c r="E57" s="55"/>
      <c r="F57" s="55"/>
      <c r="G57" s="158"/>
      <c r="H57" s="55"/>
      <c r="I57" s="133"/>
      <c r="J57" s="158"/>
      <c r="M57" s="13"/>
      <c r="N57" s="13"/>
    </row>
    <row r="58" spans="1:14" s="13" customFormat="1" ht="132">
      <c r="A58" s="47" t="s">
        <v>147</v>
      </c>
      <c r="B58" s="48" t="s">
        <v>148</v>
      </c>
      <c r="C58" s="42" t="s">
        <v>293</v>
      </c>
      <c r="D58" s="46" t="str">
        <f>+D56</f>
        <v>kpl</v>
      </c>
      <c r="E58" s="51">
        <f>+'Trakt A Rekapitulacija'!D52</f>
        <v>1</v>
      </c>
      <c r="F58" s="51"/>
      <c r="G58" s="155"/>
      <c r="H58" s="49">
        <f>E58*G58</f>
        <v>0</v>
      </c>
      <c r="I58" s="49">
        <f>F58*G58</f>
        <v>0</v>
      </c>
      <c r="J58" s="155"/>
    </row>
    <row r="59" spans="1:14" s="41" customFormat="1" ht="13.2">
      <c r="A59" s="52"/>
      <c r="B59" s="53"/>
      <c r="C59" s="61"/>
      <c r="D59" s="54"/>
      <c r="E59" s="55"/>
      <c r="F59" s="55"/>
      <c r="G59" s="158"/>
      <c r="H59" s="55"/>
      <c r="I59" s="133"/>
      <c r="J59" s="158"/>
      <c r="M59" s="13"/>
      <c r="N59" s="13"/>
    </row>
    <row r="60" spans="1:14" s="13" customFormat="1" ht="198">
      <c r="A60" s="47" t="s">
        <v>149</v>
      </c>
      <c r="B60" s="48" t="s">
        <v>150</v>
      </c>
      <c r="C60" s="42" t="s">
        <v>295</v>
      </c>
      <c r="D60" s="46" t="str">
        <f>+D58</f>
        <v>kpl</v>
      </c>
      <c r="E60" s="51">
        <f>+'Trakt A Rekapitulacija'!D54</f>
        <v>1</v>
      </c>
      <c r="F60" s="51"/>
      <c r="G60" s="155"/>
      <c r="H60" s="49">
        <f>E60*G60</f>
        <v>0</v>
      </c>
      <c r="I60" s="49">
        <f>F60*G60</f>
        <v>0</v>
      </c>
      <c r="J60" s="155"/>
    </row>
    <row r="61" spans="1:14" s="41" customFormat="1" ht="13.2">
      <c r="A61" s="52"/>
      <c r="B61" s="53"/>
      <c r="C61" s="61"/>
      <c r="D61" s="54"/>
      <c r="E61" s="55"/>
      <c r="F61" s="55"/>
      <c r="G61" s="158"/>
      <c r="H61" s="55"/>
      <c r="I61" s="133"/>
      <c r="J61" s="158"/>
      <c r="M61" s="13"/>
      <c r="N61" s="13"/>
    </row>
    <row r="62" spans="1:14" s="13" customFormat="1" ht="13.2">
      <c r="A62" s="47" t="s">
        <v>151</v>
      </c>
      <c r="B62" s="48" t="s">
        <v>153</v>
      </c>
      <c r="C62" s="42" t="s">
        <v>152</v>
      </c>
      <c r="D62" s="46" t="str">
        <f>+D60</f>
        <v>kpl</v>
      </c>
      <c r="E62" s="51">
        <f>+'Trakt A Rekapitulacija'!D56</f>
        <v>1</v>
      </c>
      <c r="F62" s="51"/>
      <c r="G62" s="155"/>
      <c r="H62" s="49">
        <f>E62*G62</f>
        <v>0</v>
      </c>
      <c r="I62" s="49">
        <f>F62*G62</f>
        <v>0</v>
      </c>
      <c r="J62" s="155"/>
    </row>
    <row r="63" spans="1:14" s="41" customFormat="1" ht="13.2">
      <c r="A63" s="52"/>
      <c r="B63" s="53"/>
      <c r="C63" s="61"/>
      <c r="D63" s="54"/>
      <c r="E63" s="55"/>
      <c r="F63" s="55"/>
      <c r="G63" s="158"/>
      <c r="H63" s="55"/>
      <c r="I63" s="133"/>
      <c r="J63" s="158"/>
      <c r="M63" s="13"/>
      <c r="N63" s="13"/>
    </row>
    <row r="64" spans="1:14" s="13" customFormat="1" ht="39.6">
      <c r="A64" s="47" t="s">
        <v>154</v>
      </c>
      <c r="B64" s="48" t="s">
        <v>155</v>
      </c>
      <c r="C64" s="42" t="s">
        <v>156</v>
      </c>
      <c r="D64" s="46" t="str">
        <f>+D62</f>
        <v>kpl</v>
      </c>
      <c r="E64" s="51">
        <f>+'Trakt A Rekapitulacija'!D58</f>
        <v>1</v>
      </c>
      <c r="F64" s="51"/>
      <c r="G64" s="155"/>
      <c r="H64" s="49">
        <f>E64*G64</f>
        <v>0</v>
      </c>
      <c r="I64" s="49">
        <f>F64*G64</f>
        <v>0</v>
      </c>
      <c r="J64" s="155"/>
    </row>
    <row r="65" spans="1:14" s="41" customFormat="1" ht="13.2">
      <c r="A65" s="52"/>
      <c r="B65" s="53"/>
      <c r="C65" s="61"/>
      <c r="D65" s="54"/>
      <c r="E65" s="55"/>
      <c r="F65" s="55"/>
      <c r="G65" s="158"/>
      <c r="H65" s="55"/>
      <c r="I65" s="133"/>
      <c r="J65" s="158"/>
      <c r="M65" s="13"/>
      <c r="N65" s="13"/>
    </row>
    <row r="66" spans="1:14" s="13" customFormat="1" ht="66">
      <c r="A66" s="47" t="s">
        <v>157</v>
      </c>
      <c r="B66" s="48" t="s">
        <v>158</v>
      </c>
      <c r="C66" s="42" t="s">
        <v>159</v>
      </c>
      <c r="D66" s="46" t="str">
        <f>+D64</f>
        <v>kpl</v>
      </c>
      <c r="E66" s="51">
        <f>+'Trakt A Rekapitulacija'!D60</f>
        <v>2</v>
      </c>
      <c r="F66" s="51"/>
      <c r="G66" s="155"/>
      <c r="H66" s="49">
        <f>E66*G66</f>
        <v>0</v>
      </c>
      <c r="I66" s="49">
        <f>F66*G66</f>
        <v>0</v>
      </c>
      <c r="J66" s="155"/>
    </row>
    <row r="67" spans="1:14" s="13" customFormat="1" ht="13.2">
      <c r="A67" s="47"/>
      <c r="B67" s="48"/>
      <c r="C67" s="42"/>
      <c r="D67" s="46"/>
      <c r="E67" s="51"/>
      <c r="F67" s="51"/>
      <c r="G67" s="155"/>
      <c r="H67" s="49"/>
      <c r="I67" s="49"/>
      <c r="J67" s="155"/>
      <c r="K67" s="41"/>
    </row>
    <row r="68" spans="1:14" s="13" customFormat="1" ht="39.6">
      <c r="A68" s="47" t="s">
        <v>160</v>
      </c>
      <c r="B68" s="48" t="s">
        <v>161</v>
      </c>
      <c r="C68" s="42" t="s">
        <v>162</v>
      </c>
      <c r="D68" s="46" t="str">
        <f>+D66</f>
        <v>kpl</v>
      </c>
      <c r="E68" s="51">
        <f>+'Trakt A Rekapitulacija'!D62</f>
        <v>1</v>
      </c>
      <c r="F68" s="51"/>
      <c r="G68" s="155"/>
      <c r="H68" s="49">
        <f>E68*G68</f>
        <v>0</v>
      </c>
      <c r="I68" s="49">
        <f>F68*G68</f>
        <v>0</v>
      </c>
      <c r="J68" s="155"/>
    </row>
    <row r="69" spans="1:14" s="13" customFormat="1" ht="13.2">
      <c r="A69" s="47"/>
      <c r="B69" s="48"/>
      <c r="C69" s="42"/>
      <c r="D69" s="46"/>
      <c r="E69" s="51"/>
      <c r="F69" s="51"/>
      <c r="G69" s="155"/>
      <c r="H69" s="49"/>
      <c r="I69" s="49"/>
      <c r="J69" s="155"/>
      <c r="K69" s="41"/>
    </row>
    <row r="70" spans="1:14" s="13" customFormat="1" ht="39.6">
      <c r="A70" s="47" t="s">
        <v>163</v>
      </c>
      <c r="B70" s="48" t="s">
        <v>161</v>
      </c>
      <c r="C70" s="42" t="s">
        <v>164</v>
      </c>
      <c r="D70" s="46" t="str">
        <f>+D68</f>
        <v>kpl</v>
      </c>
      <c r="E70" s="51">
        <f>+'Trakt A Rekapitulacija'!D64</f>
        <v>2</v>
      </c>
      <c r="F70" s="51"/>
      <c r="G70" s="155"/>
      <c r="H70" s="49">
        <f>E70*G70</f>
        <v>0</v>
      </c>
      <c r="I70" s="49">
        <f>F70*G70</f>
        <v>0</v>
      </c>
      <c r="J70" s="155"/>
    </row>
    <row r="71" spans="1:14" s="13" customFormat="1" ht="13.2">
      <c r="A71" s="47"/>
      <c r="B71" s="48"/>
      <c r="C71" s="42"/>
      <c r="D71" s="46"/>
      <c r="E71" s="51"/>
      <c r="F71" s="51"/>
      <c r="G71" s="155"/>
      <c r="H71" s="49"/>
      <c r="I71" s="49"/>
      <c r="J71" s="155"/>
      <c r="K71" s="41"/>
    </row>
    <row r="72" spans="1:14" s="13" customFormat="1" ht="145.19999999999999">
      <c r="A72" s="47" t="s">
        <v>165</v>
      </c>
      <c r="B72" s="48" t="s">
        <v>166</v>
      </c>
      <c r="C72" s="42" t="s">
        <v>296</v>
      </c>
      <c r="D72" s="46" t="str">
        <f>+D70</f>
        <v>kpl</v>
      </c>
      <c r="E72" s="51"/>
      <c r="F72" s="51">
        <f>+'Trakt B Rekapitulacija'!E50</f>
        <v>1</v>
      </c>
      <c r="G72" s="155"/>
      <c r="H72" s="49">
        <f>E72*G72</f>
        <v>0</v>
      </c>
      <c r="I72" s="49">
        <f>F72*G72</f>
        <v>0</v>
      </c>
      <c r="J72" s="155"/>
    </row>
    <row r="73" spans="1:14" s="13" customFormat="1" ht="13.2">
      <c r="A73" s="47"/>
      <c r="B73" s="48"/>
      <c r="C73" s="42"/>
      <c r="D73" s="46"/>
      <c r="E73" s="51"/>
      <c r="F73" s="51"/>
      <c r="G73" s="155"/>
      <c r="H73" s="49"/>
      <c r="I73" s="49"/>
      <c r="J73" s="155"/>
    </row>
    <row r="74" spans="1:14" s="13" customFormat="1" ht="132">
      <c r="A74" s="47" t="s">
        <v>167</v>
      </c>
      <c r="B74" s="48" t="s">
        <v>168</v>
      </c>
      <c r="C74" s="42" t="s">
        <v>297</v>
      </c>
      <c r="D74" s="46" t="str">
        <f>+D72</f>
        <v>kpl</v>
      </c>
      <c r="E74" s="51"/>
      <c r="F74" s="51">
        <f>+'Trakt B Rekapitulacija'!E52</f>
        <v>1</v>
      </c>
      <c r="G74" s="155"/>
      <c r="H74" s="49">
        <f>E74*G74</f>
        <v>0</v>
      </c>
      <c r="I74" s="49">
        <f>F74*G74</f>
        <v>0</v>
      </c>
      <c r="J74" s="155"/>
    </row>
    <row r="75" spans="1:14" s="13" customFormat="1" ht="13.2">
      <c r="A75" s="47"/>
      <c r="B75" s="48"/>
      <c r="C75" s="42"/>
      <c r="D75" s="46"/>
      <c r="E75" s="51"/>
      <c r="F75" s="51"/>
      <c r="G75" s="155"/>
      <c r="H75" s="49"/>
      <c r="I75" s="49"/>
      <c r="J75" s="155"/>
    </row>
    <row r="76" spans="1:14" s="13" customFormat="1" ht="66">
      <c r="A76" s="47" t="s">
        <v>169</v>
      </c>
      <c r="B76" s="48" t="s">
        <v>170</v>
      </c>
      <c r="C76" s="42" t="s">
        <v>298</v>
      </c>
      <c r="D76" s="46" t="str">
        <f>+D74</f>
        <v>kpl</v>
      </c>
      <c r="E76" s="51"/>
      <c r="F76" s="51">
        <f>+'Trakt B Rekapitulacija'!E54</f>
        <v>2</v>
      </c>
      <c r="G76" s="155"/>
      <c r="H76" s="49">
        <f>E76*G76</f>
        <v>0</v>
      </c>
      <c r="I76" s="49">
        <f>F76*G76</f>
        <v>0</v>
      </c>
      <c r="J76" s="155"/>
    </row>
    <row r="77" spans="1:14" s="13" customFormat="1" ht="13.2">
      <c r="A77" s="47"/>
      <c r="B77" s="48"/>
      <c r="C77" s="42"/>
      <c r="D77" s="46"/>
      <c r="E77" s="51"/>
      <c r="F77" s="51"/>
      <c r="G77" s="155"/>
      <c r="H77" s="49"/>
      <c r="I77" s="49"/>
      <c r="J77" s="155"/>
    </row>
    <row r="78" spans="1:14" s="13" customFormat="1" ht="184.8">
      <c r="A78" s="47" t="s">
        <v>171</v>
      </c>
      <c r="B78" s="48" t="s">
        <v>172</v>
      </c>
      <c r="C78" s="42" t="s">
        <v>187</v>
      </c>
      <c r="D78" s="46" t="str">
        <f>+D76</f>
        <v>kpl</v>
      </c>
      <c r="E78" s="51"/>
      <c r="F78" s="51">
        <f>+'Trakt B Rekapitulacija'!E56</f>
        <v>1</v>
      </c>
      <c r="G78" s="155"/>
      <c r="H78" s="49">
        <f>E78*G78</f>
        <v>0</v>
      </c>
      <c r="I78" s="49">
        <f>F78*G78</f>
        <v>0</v>
      </c>
      <c r="J78" s="155"/>
    </row>
    <row r="79" spans="1:14" s="13" customFormat="1" ht="13.2">
      <c r="A79" s="47"/>
      <c r="B79" s="48"/>
      <c r="C79" s="42"/>
      <c r="D79" s="46"/>
      <c r="E79" s="51"/>
      <c r="F79" s="51"/>
      <c r="G79" s="155"/>
      <c r="H79" s="49"/>
      <c r="I79" s="49"/>
      <c r="J79" s="155"/>
    </row>
    <row r="80" spans="1:14" s="13" customFormat="1" ht="105.6">
      <c r="A80" s="47" t="s">
        <v>173</v>
      </c>
      <c r="B80" s="48" t="s">
        <v>174</v>
      </c>
      <c r="C80" s="42" t="s">
        <v>299</v>
      </c>
      <c r="D80" s="46" t="str">
        <f>+D78</f>
        <v>kpl</v>
      </c>
      <c r="E80" s="51"/>
      <c r="F80" s="51">
        <f>+'Trakt B Rekapitulacija'!E58</f>
        <v>1</v>
      </c>
      <c r="G80" s="155"/>
      <c r="H80" s="49">
        <f>E80*G80</f>
        <v>0</v>
      </c>
      <c r="I80" s="49">
        <f>F80*G80</f>
        <v>0</v>
      </c>
      <c r="J80" s="155"/>
    </row>
    <row r="81" spans="1:10" s="13" customFormat="1" ht="13.2">
      <c r="A81" s="47"/>
      <c r="B81" s="48"/>
      <c r="C81" s="42"/>
      <c r="D81" s="46"/>
      <c r="E81" s="51"/>
      <c r="F81" s="51"/>
      <c r="G81" s="155"/>
      <c r="H81" s="49"/>
      <c r="I81" s="49"/>
      <c r="J81" s="155"/>
    </row>
    <row r="82" spans="1:10" s="13" customFormat="1" ht="105.6">
      <c r="A82" s="47" t="s">
        <v>175</v>
      </c>
      <c r="B82" s="48" t="s">
        <v>174</v>
      </c>
      <c r="C82" s="42" t="s">
        <v>300</v>
      </c>
      <c r="D82" s="46" t="str">
        <f>+D80</f>
        <v>kpl</v>
      </c>
      <c r="E82" s="51"/>
      <c r="F82" s="51">
        <f>+'Trakt B Rekapitulacija'!E60</f>
        <v>1</v>
      </c>
      <c r="G82" s="155"/>
      <c r="H82" s="49">
        <f>E82*G82</f>
        <v>0</v>
      </c>
      <c r="I82" s="49">
        <f>F82*G82</f>
        <v>0</v>
      </c>
      <c r="J82" s="155"/>
    </row>
    <row r="83" spans="1:10" s="13" customFormat="1" ht="13.2">
      <c r="A83" s="47"/>
      <c r="B83" s="48"/>
      <c r="C83" s="42"/>
      <c r="D83" s="46"/>
      <c r="E83" s="51"/>
      <c r="F83" s="51"/>
      <c r="G83" s="155"/>
      <c r="H83" s="49"/>
      <c r="I83" s="49"/>
      <c r="J83" s="155"/>
    </row>
    <row r="84" spans="1:10" s="13" customFormat="1" ht="52.8">
      <c r="A84" s="47" t="s">
        <v>176</v>
      </c>
      <c r="B84" s="48" t="s">
        <v>177</v>
      </c>
      <c r="C84" s="42" t="s">
        <v>188</v>
      </c>
      <c r="D84" s="46" t="str">
        <f>+D82</f>
        <v>kpl</v>
      </c>
      <c r="E84" s="51"/>
      <c r="F84" s="51">
        <f>+'Trakt B Rekapitulacija'!E62</f>
        <v>1</v>
      </c>
      <c r="G84" s="155"/>
      <c r="H84" s="49">
        <f>E84*G84</f>
        <v>0</v>
      </c>
      <c r="I84" s="49">
        <f>F84*G84</f>
        <v>0</v>
      </c>
      <c r="J84" s="155"/>
    </row>
    <row r="85" spans="1:10" s="13" customFormat="1" ht="13.2">
      <c r="A85" s="47"/>
      <c r="B85" s="48"/>
      <c r="C85" s="42"/>
      <c r="D85" s="46"/>
      <c r="E85" s="51"/>
      <c r="F85" s="51"/>
      <c r="G85" s="155"/>
      <c r="H85" s="49"/>
      <c r="I85" s="49"/>
      <c r="J85" s="155"/>
    </row>
    <row r="86" spans="1:10" s="13" customFormat="1" ht="105.6">
      <c r="A86" s="47" t="s">
        <v>178</v>
      </c>
      <c r="B86" s="48" t="s">
        <v>179</v>
      </c>
      <c r="C86" s="42" t="s">
        <v>189</v>
      </c>
      <c r="D86" s="46" t="str">
        <f>+D84</f>
        <v>kpl</v>
      </c>
      <c r="E86" s="51"/>
      <c r="F86" s="51">
        <f>+'Trakt B Rekapitulacija'!E64</f>
        <v>6</v>
      </c>
      <c r="G86" s="155"/>
      <c r="H86" s="49">
        <f>E86*G86</f>
        <v>0</v>
      </c>
      <c r="I86" s="49">
        <f>F86*G86</f>
        <v>0</v>
      </c>
      <c r="J86" s="155"/>
    </row>
    <row r="87" spans="1:10" s="13" customFormat="1" ht="13.2">
      <c r="A87" s="47"/>
      <c r="B87" s="48"/>
      <c r="C87" s="42"/>
      <c r="D87" s="46"/>
      <c r="E87" s="51"/>
      <c r="F87" s="51"/>
      <c r="G87" s="155"/>
      <c r="H87" s="49"/>
      <c r="I87" s="49"/>
      <c r="J87" s="155"/>
    </row>
    <row r="88" spans="1:10" s="13" customFormat="1" ht="132">
      <c r="A88" s="47" t="s">
        <v>180</v>
      </c>
      <c r="B88" s="48" t="s">
        <v>181</v>
      </c>
      <c r="C88" s="42" t="s">
        <v>301</v>
      </c>
      <c r="D88" s="46" t="str">
        <f>+D86</f>
        <v>kpl</v>
      </c>
      <c r="E88" s="51"/>
      <c r="F88" s="51">
        <f>+'Trakt C Rekapitulacija'!E52</f>
        <v>1</v>
      </c>
      <c r="G88" s="155"/>
      <c r="H88" s="49">
        <f>E88*G88</f>
        <v>0</v>
      </c>
      <c r="I88" s="49">
        <f>F88*G88</f>
        <v>0</v>
      </c>
      <c r="J88" s="155"/>
    </row>
    <row r="89" spans="1:10" s="13" customFormat="1" ht="13.2">
      <c r="A89" s="47"/>
      <c r="B89" s="48"/>
      <c r="C89" s="42"/>
      <c r="D89" s="46"/>
      <c r="E89" s="51"/>
      <c r="F89" s="51"/>
      <c r="G89" s="155"/>
      <c r="H89" s="49"/>
      <c r="I89" s="49"/>
      <c r="J89" s="155"/>
    </row>
    <row r="90" spans="1:10" s="13" customFormat="1" ht="52.8">
      <c r="A90" s="47" t="s">
        <v>183</v>
      </c>
      <c r="B90" s="48" t="s">
        <v>181</v>
      </c>
      <c r="C90" s="42" t="s">
        <v>182</v>
      </c>
      <c r="D90" s="46" t="str">
        <f>+D88</f>
        <v>kpl</v>
      </c>
      <c r="E90" s="51"/>
      <c r="F90" s="51">
        <f>+'Trakt C Rekapitulacija'!E54</f>
        <v>2</v>
      </c>
      <c r="G90" s="155"/>
      <c r="H90" s="49">
        <f>E90*G90</f>
        <v>0</v>
      </c>
      <c r="I90" s="49">
        <f>F90*G90</f>
        <v>0</v>
      </c>
      <c r="J90" s="155"/>
    </row>
    <row r="91" spans="1:10" s="13" customFormat="1" ht="13.2">
      <c r="A91" s="47"/>
      <c r="B91" s="48"/>
      <c r="C91" s="42"/>
      <c r="D91" s="46"/>
      <c r="E91" s="51"/>
      <c r="F91" s="51"/>
      <c r="G91" s="155"/>
      <c r="H91" s="49"/>
      <c r="I91" s="49"/>
      <c r="J91" s="155"/>
    </row>
    <row r="92" spans="1:10" s="13" customFormat="1" ht="303.60000000000002">
      <c r="A92" s="47" t="s">
        <v>184</v>
      </c>
      <c r="B92" s="48" t="s">
        <v>172</v>
      </c>
      <c r="C92" s="42" t="s">
        <v>185</v>
      </c>
      <c r="D92" s="46" t="str">
        <f>+D90</f>
        <v>kpl</v>
      </c>
      <c r="E92" s="51"/>
      <c r="F92" s="51">
        <f>+'Trakt C Rekapitulacija'!E56</f>
        <v>1</v>
      </c>
      <c r="G92" s="155"/>
      <c r="H92" s="49">
        <f>E92*G92</f>
        <v>0</v>
      </c>
      <c r="I92" s="49">
        <f>F92*G92</f>
        <v>0</v>
      </c>
      <c r="J92" s="155"/>
    </row>
    <row r="93" spans="1:10" s="13" customFormat="1" ht="13.2">
      <c r="A93" s="47"/>
      <c r="B93" s="48"/>
      <c r="C93" s="42"/>
      <c r="D93" s="46"/>
      <c r="E93" s="51"/>
      <c r="F93" s="51"/>
      <c r="G93" s="155"/>
      <c r="H93" s="49"/>
      <c r="I93" s="49"/>
      <c r="J93" s="155"/>
    </row>
    <row r="94" spans="1:10" s="13" customFormat="1" ht="158.4">
      <c r="A94" s="47" t="s">
        <v>186</v>
      </c>
      <c r="B94" s="48" t="s">
        <v>111</v>
      </c>
      <c r="C94" s="42" t="s">
        <v>302</v>
      </c>
      <c r="D94" s="46" t="str">
        <f>+D92</f>
        <v>kpl</v>
      </c>
      <c r="E94" s="51"/>
      <c r="F94" s="51">
        <f>+'Trakt C Rekapitulacija'!E58</f>
        <v>1</v>
      </c>
      <c r="G94" s="155"/>
      <c r="H94" s="49">
        <f>E94*G94</f>
        <v>0</v>
      </c>
      <c r="I94" s="49">
        <f>F94*G94</f>
        <v>0</v>
      </c>
      <c r="J94" s="155"/>
    </row>
    <row r="95" spans="1:10" s="13" customFormat="1" ht="13.2">
      <c r="A95" s="47"/>
      <c r="B95" s="48"/>
      <c r="C95" s="42"/>
      <c r="D95" s="46"/>
      <c r="E95" s="51"/>
      <c r="F95" s="51"/>
      <c r="G95" s="155"/>
      <c r="H95" s="49"/>
      <c r="I95" s="49"/>
      <c r="J95" s="155"/>
    </row>
    <row r="96" spans="1:10" s="13" customFormat="1" ht="132">
      <c r="A96" s="47" t="s">
        <v>190</v>
      </c>
      <c r="B96" s="48" t="s">
        <v>191</v>
      </c>
      <c r="C96" s="42" t="s">
        <v>303</v>
      </c>
      <c r="D96" s="46" t="str">
        <f>+D94</f>
        <v>kpl</v>
      </c>
      <c r="E96" s="51"/>
      <c r="F96" s="51">
        <f>+'Trakt C Rekapitulacija'!E60</f>
        <v>1</v>
      </c>
      <c r="G96" s="155"/>
      <c r="H96" s="49">
        <f>E96*G96</f>
        <v>0</v>
      </c>
      <c r="I96" s="49">
        <f>F96*G96</f>
        <v>0</v>
      </c>
      <c r="J96" s="155"/>
    </row>
    <row r="97" spans="1:10" s="13" customFormat="1" ht="13.2">
      <c r="A97" s="47"/>
      <c r="B97" s="48"/>
      <c r="C97" s="42"/>
      <c r="D97" s="46"/>
      <c r="E97" s="51"/>
      <c r="F97" s="51"/>
      <c r="G97" s="155"/>
      <c r="H97" s="49"/>
      <c r="I97" s="49"/>
      <c r="J97" s="155"/>
    </row>
    <row r="98" spans="1:10" s="13" customFormat="1" ht="118.8">
      <c r="A98" s="47" t="s">
        <v>192</v>
      </c>
      <c r="B98" s="48" t="s">
        <v>193</v>
      </c>
      <c r="C98" s="42" t="s">
        <v>304</v>
      </c>
      <c r="D98" s="46" t="str">
        <f>+D96</f>
        <v>kpl</v>
      </c>
      <c r="E98" s="51"/>
      <c r="F98" s="51">
        <f>+'Trakt C Rekapitulacija'!E62</f>
        <v>1</v>
      </c>
      <c r="G98" s="155"/>
      <c r="H98" s="49">
        <f>E98*G98</f>
        <v>0</v>
      </c>
      <c r="I98" s="49">
        <f>F98*G98</f>
        <v>0</v>
      </c>
      <c r="J98" s="155"/>
    </row>
    <row r="99" spans="1:10" s="13" customFormat="1" ht="13.2">
      <c r="A99" s="47"/>
      <c r="B99" s="48"/>
      <c r="C99" s="42"/>
      <c r="D99" s="46"/>
      <c r="E99" s="51"/>
      <c r="F99" s="51"/>
      <c r="G99" s="155"/>
      <c r="H99" s="49"/>
      <c r="I99" s="49"/>
      <c r="J99" s="155"/>
    </row>
    <row r="100" spans="1:10" s="13" customFormat="1" ht="186" customHeight="1">
      <c r="A100" s="47" t="s">
        <v>194</v>
      </c>
      <c r="B100" s="48" t="s">
        <v>195</v>
      </c>
      <c r="C100" s="42" t="s">
        <v>196</v>
      </c>
      <c r="G100" s="159"/>
      <c r="I100" s="131"/>
      <c r="J100" s="159"/>
    </row>
    <row r="101" spans="1:10" s="13" customFormat="1" ht="265.95" customHeight="1">
      <c r="A101" s="47"/>
      <c r="B101" s="48"/>
      <c r="C101" s="42" t="s">
        <v>197</v>
      </c>
      <c r="D101" s="46"/>
      <c r="E101" s="51"/>
      <c r="F101" s="51"/>
      <c r="G101" s="155"/>
      <c r="H101" s="49"/>
      <c r="I101" s="49"/>
      <c r="J101" s="155"/>
    </row>
    <row r="102" spans="1:10" s="13" customFormat="1" ht="211.2">
      <c r="A102" s="47"/>
      <c r="B102" s="48"/>
      <c r="C102" s="42" t="s">
        <v>198</v>
      </c>
      <c r="D102" s="46"/>
      <c r="E102" s="51"/>
      <c r="F102" s="51"/>
      <c r="G102" s="155"/>
      <c r="H102" s="49"/>
      <c r="I102" s="49"/>
      <c r="J102" s="155"/>
    </row>
    <row r="103" spans="1:10" s="13" customFormat="1" ht="145.19999999999999">
      <c r="A103" s="47"/>
      <c r="B103" s="48"/>
      <c r="C103" s="42" t="s">
        <v>305</v>
      </c>
      <c r="D103" s="46" t="str">
        <f>+D98</f>
        <v>kpl</v>
      </c>
      <c r="E103" s="51"/>
      <c r="F103" s="51">
        <f>+'Trakt C Rekapitulacija'!E64</f>
        <v>6</v>
      </c>
      <c r="G103" s="155"/>
      <c r="H103" s="49">
        <f>E103*G103</f>
        <v>0</v>
      </c>
      <c r="I103" s="49">
        <f>F103*G103</f>
        <v>0</v>
      </c>
      <c r="J103" s="155"/>
    </row>
    <row r="104" spans="1:10" s="13" customFormat="1" ht="13.2">
      <c r="A104" s="47"/>
      <c r="B104" s="48"/>
      <c r="C104" s="42"/>
      <c r="D104" s="46"/>
      <c r="E104" s="51"/>
      <c r="F104" s="51"/>
      <c r="G104" s="155"/>
      <c r="H104" s="49"/>
      <c r="I104" s="49"/>
      <c r="J104" s="155"/>
    </row>
    <row r="105" spans="1:10" s="13" customFormat="1" ht="118.8">
      <c r="A105" s="47" t="s">
        <v>199</v>
      </c>
      <c r="B105" s="48" t="s">
        <v>248</v>
      </c>
      <c r="C105" s="42" t="s">
        <v>306</v>
      </c>
      <c r="D105" s="46" t="str">
        <f>+D103</f>
        <v>kpl</v>
      </c>
      <c r="E105" s="51"/>
      <c r="F105" s="51">
        <f>+'Trakt C Rekapitulacija'!E50</f>
        <v>1</v>
      </c>
      <c r="G105" s="155"/>
      <c r="H105" s="49">
        <f>E105*G105</f>
        <v>0</v>
      </c>
      <c r="I105" s="49">
        <f>F105*G105</f>
        <v>0</v>
      </c>
      <c r="J105" s="155"/>
    </row>
    <row r="106" spans="1:10" s="13" customFormat="1" ht="13.2">
      <c r="A106" s="47"/>
      <c r="B106" s="48"/>
      <c r="C106" s="42"/>
      <c r="D106" s="46"/>
      <c r="E106" s="51"/>
      <c r="F106" s="51"/>
      <c r="G106" s="155"/>
      <c r="H106" s="49"/>
      <c r="I106" s="49"/>
      <c r="J106" s="155"/>
    </row>
    <row r="107" spans="1:10" s="13" customFormat="1" ht="132">
      <c r="A107" s="47" t="s">
        <v>200</v>
      </c>
      <c r="B107" s="48" t="s">
        <v>201</v>
      </c>
      <c r="C107" s="42" t="s">
        <v>202</v>
      </c>
      <c r="D107" s="46" t="s">
        <v>12</v>
      </c>
      <c r="E107" s="51">
        <f>+'Trakt A Rekapitulacija'!D66+'Trakt B Rekapitulacija'!D66+'Trakt C Rekapitulacija'!D66</f>
        <v>204.1</v>
      </c>
      <c r="F107" s="51"/>
      <c r="G107" s="155"/>
      <c r="H107" s="49">
        <f>E107*G107</f>
        <v>0</v>
      </c>
      <c r="I107" s="49">
        <f>F107*G107</f>
        <v>0</v>
      </c>
      <c r="J107" s="155"/>
    </row>
    <row r="108" spans="1:10" s="13" customFormat="1" ht="13.2">
      <c r="A108" s="47"/>
      <c r="B108" s="48"/>
      <c r="C108" s="42"/>
      <c r="D108" s="46"/>
      <c r="E108" s="51"/>
      <c r="F108" s="51"/>
      <c r="G108" s="155"/>
      <c r="H108" s="49"/>
      <c r="I108" s="49"/>
      <c r="J108" s="155"/>
    </row>
    <row r="109" spans="1:10" s="13" customFormat="1" ht="52.8">
      <c r="A109" s="47" t="s">
        <v>203</v>
      </c>
      <c r="B109" s="48" t="s">
        <v>204</v>
      </c>
      <c r="C109" s="42" t="s">
        <v>205</v>
      </c>
      <c r="D109" s="46" t="s">
        <v>12</v>
      </c>
      <c r="E109" s="51">
        <f>+'Trakt A Rekapitulacija'!D68+'Trakt B Rekapitulacija'!D68+'Trakt C Rekapitulacija'!D68</f>
        <v>67.5</v>
      </c>
      <c r="F109" s="51"/>
      <c r="G109" s="155"/>
      <c r="H109" s="49">
        <f>E109*G109</f>
        <v>0</v>
      </c>
      <c r="I109" s="49">
        <f>F109*G109</f>
        <v>0</v>
      </c>
      <c r="J109" s="155"/>
    </row>
    <row r="110" spans="1:10" s="13" customFormat="1" ht="13.2">
      <c r="A110" s="47"/>
      <c r="B110" s="48"/>
      <c r="C110" s="42"/>
      <c r="D110" s="46"/>
      <c r="E110" s="51"/>
      <c r="F110" s="51"/>
      <c r="G110" s="155"/>
      <c r="H110" s="49"/>
      <c r="I110" s="49"/>
      <c r="J110" s="155"/>
    </row>
    <row r="111" spans="1:10" s="13" customFormat="1" ht="52.8">
      <c r="A111" s="47" t="s">
        <v>206</v>
      </c>
      <c r="B111" s="48" t="s">
        <v>207</v>
      </c>
      <c r="C111" s="42" t="s">
        <v>205</v>
      </c>
      <c r="D111" s="46" t="s">
        <v>12</v>
      </c>
      <c r="E111" s="51">
        <f>+'Trakt A Rekapitulacija'!D70+'Trakt B Rekapitulacija'!D70+'Trakt C Rekapitulacija'!D70</f>
        <v>137.5</v>
      </c>
      <c r="F111" s="51"/>
      <c r="G111" s="155"/>
      <c r="H111" s="49">
        <f>E111*G111</f>
        <v>0</v>
      </c>
      <c r="I111" s="49">
        <f>F111*G111</f>
        <v>0</v>
      </c>
      <c r="J111" s="155"/>
    </row>
    <row r="112" spans="1:10" s="13" customFormat="1" ht="13.2">
      <c r="A112" s="47"/>
      <c r="B112" s="48"/>
      <c r="C112" s="42"/>
      <c r="D112" s="46"/>
      <c r="E112" s="51"/>
      <c r="F112" s="51"/>
      <c r="G112" s="155"/>
      <c r="H112" s="49"/>
      <c r="I112" s="49"/>
      <c r="J112" s="155"/>
    </row>
    <row r="113" spans="1:10" s="13" customFormat="1" ht="52.8">
      <c r="A113" s="47" t="s">
        <v>208</v>
      </c>
      <c r="B113" s="48" t="s">
        <v>209</v>
      </c>
      <c r="C113" s="42" t="s">
        <v>210</v>
      </c>
      <c r="D113" s="46" t="s">
        <v>12</v>
      </c>
      <c r="E113" s="51">
        <f>+'Trakt A Rekapitulacija'!D72+'Trakt B Rekapitulacija'!D72+'Trakt C Rekapitulacija'!D72</f>
        <v>284.5</v>
      </c>
      <c r="F113" s="51"/>
      <c r="G113" s="155"/>
      <c r="H113" s="49">
        <f>E113*G113</f>
        <v>0</v>
      </c>
      <c r="I113" s="49">
        <f>F113*G113</f>
        <v>0</v>
      </c>
      <c r="J113" s="155"/>
    </row>
    <row r="114" spans="1:10" s="13" customFormat="1" ht="13.2">
      <c r="A114" s="47"/>
      <c r="B114" s="48"/>
      <c r="C114" s="42"/>
      <c r="D114" s="46"/>
      <c r="E114" s="51"/>
      <c r="F114" s="51"/>
      <c r="G114" s="155"/>
      <c r="H114" s="49"/>
      <c r="I114" s="49"/>
      <c r="J114" s="155"/>
    </row>
    <row r="115" spans="1:10" s="13" customFormat="1" ht="26.4">
      <c r="A115" s="47" t="s">
        <v>217</v>
      </c>
      <c r="B115" s="48" t="s">
        <v>219</v>
      </c>
      <c r="C115" s="42" t="s">
        <v>218</v>
      </c>
      <c r="D115" s="46" t="str">
        <f>+D105</f>
        <v>kpl</v>
      </c>
      <c r="E115" s="51">
        <f>+'Trakt A Rekapitulacija'!D74+'Trakt B Rekapitulacija'!D74+'Trakt C Rekapitulacija'!D74</f>
        <v>71</v>
      </c>
      <c r="F115" s="51">
        <f>+'Trakt A Rekapitulacija'!E74+'Trakt B Rekapitulacija'!E74+'Trakt C Rekapitulacija'!E74</f>
        <v>4</v>
      </c>
      <c r="G115" s="155"/>
      <c r="H115" s="49">
        <f>E115*G115</f>
        <v>0</v>
      </c>
      <c r="I115" s="49">
        <f>F115*G115</f>
        <v>0</v>
      </c>
      <c r="J115" s="155"/>
    </row>
    <row r="116" spans="1:10" s="13" customFormat="1" ht="13.2">
      <c r="A116" s="47"/>
      <c r="B116" s="48"/>
      <c r="C116" s="42"/>
      <c r="D116" s="46"/>
      <c r="E116" s="51"/>
      <c r="F116" s="51"/>
      <c r="G116" s="155"/>
      <c r="H116" s="49"/>
      <c r="I116" s="49"/>
      <c r="J116" s="155"/>
    </row>
    <row r="117" spans="1:10" s="13" customFormat="1" ht="13.2">
      <c r="A117" s="47"/>
      <c r="B117" s="48"/>
      <c r="C117" s="42"/>
      <c r="D117" s="46"/>
      <c r="E117" s="51"/>
      <c r="F117" s="51"/>
      <c r="G117" s="155"/>
      <c r="H117" s="49"/>
      <c r="I117" s="49"/>
      <c r="J117" s="155"/>
    </row>
    <row r="118" spans="1:10" s="13" customFormat="1" thickBot="1">
      <c r="A118" s="47"/>
      <c r="B118" s="57"/>
      <c r="C118" s="44" t="s">
        <v>211</v>
      </c>
      <c r="D118" s="58"/>
      <c r="E118" s="59"/>
      <c r="F118" s="59"/>
      <c r="G118" s="160"/>
      <c r="H118" s="60">
        <f>SUM(H5:H116)</f>
        <v>0</v>
      </c>
      <c r="I118" s="60">
        <f>SUM(I5:I116)</f>
        <v>0</v>
      </c>
      <c r="J118" s="160"/>
    </row>
    <row r="119" spans="1:10" s="13" customFormat="1" thickTop="1">
      <c r="A119" s="47"/>
      <c r="B119" s="48"/>
      <c r="C119" s="42"/>
      <c r="D119" s="46"/>
      <c r="E119" s="51"/>
      <c r="F119" s="51"/>
      <c r="G119" s="155"/>
      <c r="H119" s="49"/>
      <c r="I119" s="49"/>
      <c r="J119" s="155"/>
    </row>
    <row r="120" spans="1:10" s="13" customFormat="1" ht="13.2">
      <c r="A120" s="47"/>
      <c r="B120" s="48"/>
      <c r="C120" s="42"/>
      <c r="D120" s="46"/>
      <c r="E120" s="51"/>
      <c r="F120" s="51"/>
      <c r="G120" s="155"/>
      <c r="H120" s="49"/>
      <c r="I120" s="49"/>
      <c r="J120" s="155"/>
    </row>
    <row r="121" spans="1:10" s="13" customFormat="1" ht="13.2">
      <c r="A121" s="47"/>
      <c r="B121" s="48"/>
      <c r="C121" s="42"/>
      <c r="D121" s="46"/>
      <c r="E121" s="51"/>
      <c r="F121" s="51"/>
      <c r="G121" s="155"/>
      <c r="H121" s="49"/>
      <c r="I121" s="49"/>
      <c r="J121" s="155"/>
    </row>
    <row r="122" spans="1:10" s="13" customFormat="1" ht="13.2">
      <c r="A122" s="47"/>
      <c r="B122" s="48"/>
      <c r="C122" s="42"/>
      <c r="D122" s="46"/>
      <c r="E122" s="51"/>
      <c r="F122" s="51"/>
      <c r="G122" s="155"/>
      <c r="H122" s="49"/>
      <c r="I122" s="49"/>
      <c r="J122" s="155"/>
    </row>
    <row r="123" spans="1:10" s="13" customFormat="1" ht="13.2">
      <c r="A123" s="47"/>
      <c r="B123" s="48"/>
      <c r="C123" s="42"/>
      <c r="D123" s="46"/>
      <c r="E123" s="51"/>
      <c r="F123" s="51"/>
      <c r="G123" s="155"/>
      <c r="H123" s="49"/>
      <c r="I123" s="49"/>
      <c r="J123" s="155"/>
    </row>
    <row r="124" spans="1:10" s="13" customFormat="1" ht="13.2">
      <c r="A124" s="47"/>
      <c r="B124" s="48"/>
      <c r="C124" s="42"/>
      <c r="D124" s="46"/>
      <c r="E124" s="51"/>
      <c r="F124" s="51"/>
      <c r="G124" s="155"/>
      <c r="H124" s="49"/>
      <c r="I124" s="49"/>
      <c r="J124" s="155"/>
    </row>
    <row r="125" spans="1:10" s="13" customFormat="1" ht="13.2">
      <c r="A125" s="47"/>
      <c r="B125" s="48"/>
      <c r="C125" s="42"/>
      <c r="D125" s="46"/>
      <c r="E125" s="51"/>
      <c r="F125" s="51"/>
      <c r="G125" s="155"/>
      <c r="H125" s="49"/>
      <c r="I125" s="49"/>
      <c r="J125" s="155"/>
    </row>
  </sheetData>
  <sheetProtection algorithmName="SHA-512" hashValue="HlGPnBQuOu0fl5FnJUfPguNLrjZZs67M/ue3Vbxlzyp5ctshGm8Ind4UvFDW0eg/TthjWnvKtv9/JLl2BCHNAw==" saltValue="n5HD5f9H8IHCvloVPKZnVg==" spinCount="100000" sheet="1" objects="1" scenarios="1"/>
  <pageMargins left="0.39370078740157499" right="0.39370078740157499" top="0.98425196850393704" bottom="0.78740157480314998" header="0.31496062992126" footer="0.31496062992126"/>
  <pageSetup paperSize="9" scale="51" fitToHeight="0" pageOrder="overThenDown" orientation="portrait" r:id="rId1"/>
  <headerFooter alignWithMargins="0">
    <oddFooter>&amp;C&amp;10Stran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W284"/>
  <sheetViews>
    <sheetView topLeftCell="A131" zoomScaleNormal="100" zoomScaleSheetLayoutView="100" workbookViewId="0">
      <selection activeCell="D168" sqref="D168"/>
    </sheetView>
  </sheetViews>
  <sheetFormatPr defaultColWidth="8.796875" defaultRowHeight="13.8"/>
  <cols>
    <col min="1" max="1" width="5.5" style="66" bestFit="1" customWidth="1"/>
    <col min="2" max="2" width="29.796875" style="45" bestFit="1" customWidth="1"/>
    <col min="3" max="3" width="12.296875" style="46" bestFit="1" customWidth="1"/>
    <col min="4" max="5" width="11.796875" style="46" bestFit="1" customWidth="1"/>
    <col min="6" max="6" width="14.19921875" style="46" customWidth="1"/>
    <col min="7" max="8" width="16.796875" style="46" customWidth="1"/>
    <col min="9" max="257" width="8.5" style="13" customWidth="1"/>
    <col min="258" max="1025" width="10.69921875" customWidth="1"/>
    <col min="1026" max="1026" width="9" customWidth="1"/>
  </cols>
  <sheetData>
    <row r="1" spans="1:8" ht="26.4">
      <c r="A1" s="65" t="s">
        <v>0</v>
      </c>
      <c r="B1" s="48" t="s">
        <v>228</v>
      </c>
    </row>
    <row r="2" spans="1:8">
      <c r="A2" s="65"/>
      <c r="B2" s="63" t="s">
        <v>222</v>
      </c>
    </row>
    <row r="3" spans="1:8">
      <c r="A3" s="65"/>
    </row>
    <row r="4" spans="1:8">
      <c r="A4" s="65"/>
      <c r="B4" s="63" t="s">
        <v>226</v>
      </c>
      <c r="C4" s="77" t="s">
        <v>223</v>
      </c>
      <c r="D4" s="77" t="s">
        <v>224</v>
      </c>
      <c r="E4" s="77" t="s">
        <v>225</v>
      </c>
      <c r="F4" s="77" t="s">
        <v>19</v>
      </c>
      <c r="G4" s="77" t="s">
        <v>232</v>
      </c>
    </row>
    <row r="5" spans="1:8">
      <c r="A5" s="65"/>
      <c r="B5" s="92" t="str">
        <f>+B10</f>
        <v>ENOPOSTELJNA SOBA TIP A</v>
      </c>
      <c r="C5" s="79">
        <v>4</v>
      </c>
      <c r="D5" s="78">
        <v>4</v>
      </c>
      <c r="E5" s="80">
        <v>3</v>
      </c>
      <c r="F5" s="77">
        <f>SUM(C5:E5)</f>
        <v>11</v>
      </c>
      <c r="G5" s="80">
        <f>F5*1</f>
        <v>11</v>
      </c>
    </row>
    <row r="6" spans="1:8">
      <c r="A6" s="65"/>
      <c r="B6" s="92" t="str">
        <f>+B48</f>
        <v>DVOPOSTELJNA SOBA TIP A</v>
      </c>
      <c r="C6" s="79">
        <v>4</v>
      </c>
      <c r="D6" s="78">
        <v>4</v>
      </c>
      <c r="E6" s="80">
        <v>2</v>
      </c>
      <c r="F6" s="77">
        <f>SUM(C6:E6)</f>
        <v>10</v>
      </c>
      <c r="G6" s="80">
        <f>F6*2</f>
        <v>20</v>
      </c>
    </row>
    <row r="7" spans="1:8">
      <c r="A7" s="65"/>
      <c r="B7" s="93" t="str">
        <f>+B86</f>
        <v>DVOPOSTELJNA SOBA TIP B</v>
      </c>
      <c r="C7" s="75">
        <v>2</v>
      </c>
      <c r="D7" s="81">
        <v>2</v>
      </c>
      <c r="E7" s="73">
        <v>2</v>
      </c>
      <c r="F7" s="77">
        <f>SUM(C7:E7)</f>
        <v>6</v>
      </c>
      <c r="G7" s="80">
        <f>F7*2</f>
        <v>12</v>
      </c>
    </row>
    <row r="8" spans="1:8">
      <c r="A8" s="65"/>
      <c r="B8" s="63" t="s">
        <v>250</v>
      </c>
      <c r="C8" s="77">
        <f>SUM(C5:C7)</f>
        <v>10</v>
      </c>
      <c r="D8" s="77">
        <f>SUM(D5:D7)</f>
        <v>10</v>
      </c>
      <c r="E8" s="77">
        <f>SUM(E5:E7)</f>
        <v>7</v>
      </c>
      <c r="F8" s="77">
        <f>SUM(F5:F7)</f>
        <v>27</v>
      </c>
      <c r="G8" s="77">
        <f>SUM(G5:G7)</f>
        <v>43</v>
      </c>
    </row>
    <row r="9" spans="1:8">
      <c r="A9" s="65"/>
      <c r="B9" s="48"/>
    </row>
    <row r="10" spans="1:8" s="14" customFormat="1" ht="13.2">
      <c r="A10" s="65" t="s">
        <v>3</v>
      </c>
      <c r="B10" s="63" t="s">
        <v>83</v>
      </c>
      <c r="C10" s="46"/>
      <c r="D10" s="46"/>
      <c r="E10" s="46"/>
      <c r="F10" s="46"/>
      <c r="G10" s="46"/>
      <c r="H10" s="54"/>
    </row>
    <row r="11" spans="1:8" s="41" customFormat="1" ht="39.6">
      <c r="A11" s="67" t="s">
        <v>84</v>
      </c>
      <c r="B11" s="71" t="s">
        <v>88</v>
      </c>
      <c r="C11" s="69" t="s">
        <v>87</v>
      </c>
      <c r="D11" s="70" t="s">
        <v>89</v>
      </c>
      <c r="E11" s="70" t="s">
        <v>90</v>
      </c>
      <c r="F11" s="70" t="s">
        <v>2</v>
      </c>
      <c r="G11" s="70" t="s">
        <v>91</v>
      </c>
      <c r="H11" s="70" t="s">
        <v>92</v>
      </c>
    </row>
    <row r="12" spans="1:8" s="14" customFormat="1" ht="13.2">
      <c r="A12" s="65"/>
      <c r="B12" s="48"/>
      <c r="C12" s="46"/>
      <c r="D12" s="46"/>
      <c r="E12" s="46"/>
      <c r="F12" s="46"/>
      <c r="G12" s="46"/>
      <c r="H12" s="54"/>
    </row>
    <row r="13" spans="1:8">
      <c r="A13" s="65" t="str">
        <f>'Opis vseh pozicij (vsi trakti)'!A5</f>
        <v>01</v>
      </c>
      <c r="B13" s="48" t="str">
        <f>+'Opis vseh pozicij (vsi trakti)'!B5</f>
        <v>NEGOVALNA POSTELJA</v>
      </c>
      <c r="C13" s="46" t="s">
        <v>5</v>
      </c>
      <c r="D13" s="46">
        <v>1</v>
      </c>
      <c r="F13" s="46">
        <f>+'Opis vseh pozicij (vsi trakti)'!G6</f>
        <v>0</v>
      </c>
      <c r="G13" s="46">
        <f>D13*F13</f>
        <v>0</v>
      </c>
      <c r="H13" s="46">
        <f>E13*F13</f>
        <v>0</v>
      </c>
    </row>
    <row r="14" spans="1:8">
      <c r="A14" s="65"/>
      <c r="B14" s="48"/>
    </row>
    <row r="15" spans="1:8">
      <c r="A15" s="65" t="str">
        <f>+'Opis vseh pozicij (vsi trakti)'!A8</f>
        <v>02.1</v>
      </c>
      <c r="B15" s="48" t="str">
        <f>+'Opis vseh pozicij (vsi trakti)'!B8</f>
        <v>GARDEROBNA OMARA</v>
      </c>
      <c r="C15" s="46" t="str">
        <f>+C13</f>
        <v>kpl</v>
      </c>
      <c r="D15" s="46">
        <v>1</v>
      </c>
      <c r="F15" s="46">
        <f>+'Opis vseh pozicij (vsi trakti)'!G8</f>
        <v>0</v>
      </c>
      <c r="G15" s="46">
        <f t="shared" ref="G15" si="0">D15*F15</f>
        <v>0</v>
      </c>
      <c r="H15" s="46">
        <f t="shared" ref="H15" si="1">E15*F15</f>
        <v>0</v>
      </c>
    </row>
    <row r="16" spans="1:8">
      <c r="A16" s="65"/>
      <c r="B16" s="48"/>
    </row>
    <row r="17" spans="1:8">
      <c r="A17" s="65" t="str">
        <f>+'Opis vseh pozicij (vsi trakti)'!A14</f>
        <v>03</v>
      </c>
      <c r="B17" s="43" t="str">
        <f>+'Opis vseh pozicij (vsi trakti)'!B14</f>
        <v xml:space="preserve">NOČNA OMARICA </v>
      </c>
      <c r="C17" s="46" t="s">
        <v>5</v>
      </c>
      <c r="D17" s="46">
        <v>1</v>
      </c>
      <c r="F17" s="46">
        <f>+'Opis vseh pozicij (vsi trakti)'!G14</f>
        <v>0</v>
      </c>
      <c r="G17" s="46">
        <f t="shared" ref="G17" si="2">D17*F17</f>
        <v>0</v>
      </c>
      <c r="H17" s="46">
        <f t="shared" ref="H17" si="3">E17*F17</f>
        <v>0</v>
      </c>
    </row>
    <row r="18" spans="1:8">
      <c r="A18" s="65"/>
      <c r="B18" s="48"/>
    </row>
    <row r="19" spans="1:8" s="13" customFormat="1" ht="13.2">
      <c r="A19" s="65" t="str">
        <f>+'Opis vseh pozicij (vsi trakti)'!A16</f>
        <v>04</v>
      </c>
      <c r="B19" s="48" t="str">
        <f>+'Opis vseh pozicij (vsi trakti)'!B16</f>
        <v xml:space="preserve">SERVIRNA MIZICA </v>
      </c>
      <c r="C19" s="46" t="s">
        <v>5</v>
      </c>
      <c r="D19" s="46">
        <v>1</v>
      </c>
      <c r="E19" s="46"/>
      <c r="F19" s="46">
        <f>+'Opis vseh pozicij (vsi trakti)'!G16</f>
        <v>0</v>
      </c>
      <c r="G19" s="46">
        <f t="shared" ref="G19" si="4">D19*F19</f>
        <v>0</v>
      </c>
      <c r="H19" s="46">
        <f t="shared" ref="H19" si="5">E19*F19</f>
        <v>0</v>
      </c>
    </row>
    <row r="20" spans="1:8" s="13" customFormat="1" ht="13.2">
      <c r="A20" s="65"/>
      <c r="B20" s="48"/>
      <c r="C20" s="46"/>
      <c r="D20" s="46"/>
      <c r="E20" s="46"/>
      <c r="F20" s="46"/>
      <c r="G20" s="46"/>
      <c r="H20" s="46"/>
    </row>
    <row r="21" spans="1:8" s="13" customFormat="1" ht="13.2">
      <c r="A21" s="65" t="str">
        <f>+'Opis vseh pozicij (vsi trakti)'!A20</f>
        <v>05.1</v>
      </c>
      <c r="B21" s="48" t="str">
        <f>+'Opis vseh pozicij (vsi trakti)'!B20</f>
        <v>MIZA</v>
      </c>
      <c r="C21" s="46" t="s">
        <v>5</v>
      </c>
      <c r="D21" s="46">
        <v>1</v>
      </c>
      <c r="E21" s="46"/>
      <c r="F21" s="46">
        <f>+'Opis vseh pozicij (vsi trakti)'!G20</f>
        <v>0</v>
      </c>
      <c r="G21" s="46">
        <f t="shared" ref="G21" si="6">D21*F21</f>
        <v>0</v>
      </c>
      <c r="H21" s="46">
        <f t="shared" ref="H21" si="7">E21*F21</f>
        <v>0</v>
      </c>
    </row>
    <row r="22" spans="1:8" s="13" customFormat="1" ht="13.2">
      <c r="A22" s="65"/>
      <c r="B22" s="48"/>
      <c r="C22" s="46"/>
      <c r="D22" s="46"/>
      <c r="E22" s="46"/>
      <c r="F22" s="46"/>
      <c r="G22" s="46"/>
      <c r="H22" s="46"/>
    </row>
    <row r="23" spans="1:8" s="13" customFormat="1" ht="13.2">
      <c r="A23" s="65" t="str">
        <f>+'Opis vseh pozicij (vsi trakti)'!A26</f>
        <v>06.1</v>
      </c>
      <c r="B23" s="48" t="str">
        <f>+'Opis vseh pozicij (vsi trakti)'!B26</f>
        <v xml:space="preserve">VISEČA OMARICA </v>
      </c>
      <c r="C23" s="46" t="s">
        <v>5</v>
      </c>
      <c r="D23" s="46">
        <v>1</v>
      </c>
      <c r="E23" s="46"/>
      <c r="F23" s="46">
        <f>+'Opis vseh pozicij (vsi trakti)'!G26</f>
        <v>0</v>
      </c>
      <c r="G23" s="46">
        <f t="shared" ref="G23" si="8">D23*F23</f>
        <v>0</v>
      </c>
      <c r="H23" s="46">
        <f t="shared" ref="H23" si="9">E23*F23</f>
        <v>0</v>
      </c>
    </row>
    <row r="24" spans="1:8" s="13" customFormat="1" ht="13.2">
      <c r="A24" s="65"/>
      <c r="B24" s="48"/>
      <c r="C24" s="46"/>
      <c r="D24" s="46"/>
      <c r="E24" s="46"/>
      <c r="F24" s="46"/>
      <c r="G24" s="46"/>
      <c r="H24" s="46"/>
    </row>
    <row r="25" spans="1:8" s="13" customFormat="1" ht="13.2">
      <c r="A25" s="65" t="str">
        <f>+'Opis vseh pozicij (vsi trakti)'!A28</f>
        <v>07</v>
      </c>
      <c r="B25" s="43" t="str">
        <f>+'Opis vseh pozicij (vsi trakti)'!B28</f>
        <v>STOL</v>
      </c>
      <c r="C25" s="46" t="s">
        <v>5</v>
      </c>
      <c r="D25" s="46">
        <v>1</v>
      </c>
      <c r="E25" s="46"/>
      <c r="F25" s="46">
        <f>+'Opis vseh pozicij (vsi trakti)'!G28</f>
        <v>0</v>
      </c>
      <c r="G25" s="46">
        <f t="shared" ref="G25" si="10">D25*F25</f>
        <v>0</v>
      </c>
      <c r="H25" s="46">
        <f t="shared" ref="H25" si="11">E25*F25</f>
        <v>0</v>
      </c>
    </row>
    <row r="26" spans="1:8" s="13" customFormat="1" ht="13.2">
      <c r="A26" s="65"/>
      <c r="B26" s="48"/>
      <c r="C26" s="46"/>
      <c r="D26" s="46"/>
      <c r="E26" s="46"/>
      <c r="F26" s="46"/>
      <c r="G26" s="46"/>
      <c r="H26" s="46"/>
    </row>
    <row r="27" spans="1:8" s="13" customFormat="1" ht="13.2">
      <c r="A27" s="65" t="str">
        <f>+'Opis vseh pozicij (vsi trakti)'!A30</f>
        <v>08</v>
      </c>
      <c r="B27" s="43" t="str">
        <f>+'Opis vseh pozicij (vsi trakti)'!B30</f>
        <v xml:space="preserve">STENSKA ZAŠČITA </v>
      </c>
      <c r="C27" s="46" t="s">
        <v>12</v>
      </c>
      <c r="D27" s="46">
        <f>6.8*2</f>
        <v>13.6</v>
      </c>
      <c r="E27" s="46"/>
      <c r="F27" s="46">
        <f>+'Opis vseh pozicij (vsi trakti)'!G30</f>
        <v>0</v>
      </c>
      <c r="G27" s="46">
        <f t="shared" ref="G27" si="12">D27*F27</f>
        <v>0</v>
      </c>
      <c r="H27" s="46">
        <f t="shared" ref="H27" si="13">E27*F27</f>
        <v>0</v>
      </c>
    </row>
    <row r="28" spans="1:8" s="13" customFormat="1" ht="13.2">
      <c r="A28" s="65"/>
      <c r="B28" s="48"/>
      <c r="C28" s="46"/>
      <c r="D28" s="46"/>
      <c r="E28" s="46"/>
      <c r="F28" s="46"/>
      <c r="G28" s="46"/>
      <c r="H28" s="46"/>
    </row>
    <row r="29" spans="1:8" s="13" customFormat="1" ht="13.2">
      <c r="A29" s="65" t="str">
        <f>+'Opis vseh pozicij (vsi trakti)'!A32</f>
        <v>09</v>
      </c>
      <c r="B29" s="43" t="str">
        <f>+'Opis vseh pozicij (vsi trakti)'!B32</f>
        <v xml:space="preserve">STENSKI OBEŠALNIK </v>
      </c>
      <c r="C29" s="46" t="s">
        <v>5</v>
      </c>
      <c r="D29" s="46">
        <v>1</v>
      </c>
      <c r="E29" s="46"/>
      <c r="F29" s="46">
        <f>+'Opis vseh pozicij (vsi trakti)'!G32</f>
        <v>0</v>
      </c>
      <c r="G29" s="46">
        <f t="shared" ref="G29" si="14">D29*F29</f>
        <v>0</v>
      </c>
      <c r="H29" s="46">
        <f t="shared" ref="H29" si="15">E29*F29</f>
        <v>0</v>
      </c>
    </row>
    <row r="30" spans="1:8" s="13" customFormat="1" ht="13.2">
      <c r="A30" s="65"/>
      <c r="B30" s="48"/>
      <c r="C30" s="46"/>
      <c r="D30" s="46"/>
      <c r="E30" s="46"/>
      <c r="F30" s="46"/>
      <c r="G30" s="46"/>
      <c r="H30" s="46"/>
    </row>
    <row r="31" spans="1:8" s="13" customFormat="1" ht="26.4">
      <c r="A31" s="65" t="str">
        <f>+'Opis vseh pozicij (vsi trakti)'!A36</f>
        <v>11</v>
      </c>
      <c r="B31" s="43" t="str">
        <f>+'Opis vseh pozicij (vsi trakti)'!B36</f>
        <v>ZAŠČITA NEPRAVOKOTNIH VOGALOV STEN</v>
      </c>
      <c r="C31" s="46" t="str">
        <f>+C27</f>
        <v>m1</v>
      </c>
      <c r="D31" s="46">
        <v>5</v>
      </c>
      <c r="E31" s="46"/>
      <c r="F31" s="46">
        <f>+'Opis vseh pozicij (vsi trakti)'!G36</f>
        <v>0</v>
      </c>
      <c r="G31" s="46">
        <f t="shared" ref="G31" si="16">D31*F31</f>
        <v>0</v>
      </c>
      <c r="H31" s="46">
        <f t="shared" ref="H31" si="17">E31*F31</f>
        <v>0</v>
      </c>
    </row>
    <row r="32" spans="1:8" s="13" customFormat="1" ht="13.2">
      <c r="A32" s="65"/>
      <c r="B32" s="48"/>
      <c r="C32" s="46"/>
      <c r="D32" s="46"/>
      <c r="E32" s="46"/>
      <c r="F32" s="46"/>
      <c r="G32" s="46"/>
      <c r="H32" s="46"/>
    </row>
    <row r="33" spans="1:8" s="13" customFormat="1" ht="13.2">
      <c r="A33" s="65" t="str">
        <f>+'Opis vseh pozicij (vsi trakti)'!A40</f>
        <v>13</v>
      </c>
      <c r="B33" s="43" t="str">
        <f>+'Opis vseh pozicij (vsi trakti)'!B40</f>
        <v>TUŠ ZAVESA</v>
      </c>
      <c r="C33" s="46" t="str">
        <f>+C13</f>
        <v>kpl</v>
      </c>
      <c r="D33" s="46">
        <v>1</v>
      </c>
      <c r="E33" s="46"/>
      <c r="F33" s="46">
        <f>+'Opis vseh pozicij (vsi trakti)'!G40</f>
        <v>0</v>
      </c>
      <c r="G33" s="46">
        <f t="shared" ref="G33" si="18">D33*F33</f>
        <v>0</v>
      </c>
      <c r="H33" s="46">
        <f t="shared" ref="H33" si="19">E33*F33</f>
        <v>0</v>
      </c>
    </row>
    <row r="34" spans="1:8" s="13" customFormat="1" ht="13.2">
      <c r="A34" s="65"/>
      <c r="B34" s="48"/>
      <c r="C34" s="46"/>
      <c r="D34" s="46"/>
      <c r="E34" s="46"/>
      <c r="F34" s="46"/>
      <c r="G34" s="46"/>
      <c r="H34" s="46"/>
    </row>
    <row r="35" spans="1:8" s="13" customFormat="1" ht="13.2">
      <c r="A35" s="65" t="str">
        <f>+'Opis vseh pozicij (vsi trakti)'!A42</f>
        <v>14</v>
      </c>
      <c r="B35" s="43" t="str">
        <f>+'Opis vseh pozicij (vsi trakti)'!B42</f>
        <v>TV S STENSKIM NOSILCEM</v>
      </c>
      <c r="C35" s="46" t="s">
        <v>5</v>
      </c>
      <c r="D35" s="46">
        <v>1</v>
      </c>
      <c r="E35" s="46"/>
      <c r="F35" s="46">
        <f>+'Opis vseh pozicij (vsi trakti)'!G42</f>
        <v>0</v>
      </c>
      <c r="G35" s="46">
        <f t="shared" ref="G35" si="20">D35*F35</f>
        <v>0</v>
      </c>
      <c r="H35" s="46">
        <f t="shared" ref="H35" si="21">E35*F35</f>
        <v>0</v>
      </c>
    </row>
    <row r="36" spans="1:8" s="13" customFormat="1" ht="13.2">
      <c r="A36" s="65"/>
      <c r="B36" s="48"/>
      <c r="C36" s="46"/>
      <c r="D36" s="46"/>
      <c r="E36" s="46"/>
      <c r="F36" s="46"/>
      <c r="G36" s="46"/>
      <c r="H36" s="46"/>
    </row>
    <row r="37" spans="1:8" s="13" customFormat="1" ht="13.2">
      <c r="A37" s="65" t="str">
        <f>+'Opis vseh pozicij (vsi trakti)'!A44</f>
        <v>15</v>
      </c>
      <c r="B37" s="43" t="str">
        <f>+'Opis vseh pozicij (vsi trakti)'!B44</f>
        <v>STOL NA BALKONIH</v>
      </c>
      <c r="C37" s="46" t="s">
        <v>5</v>
      </c>
      <c r="D37" s="46">
        <v>2</v>
      </c>
      <c r="E37" s="46"/>
      <c r="F37" s="46">
        <f>+'Opis vseh pozicij (vsi trakti)'!G44</f>
        <v>0</v>
      </c>
      <c r="G37" s="46">
        <f t="shared" ref="G37" si="22">D37*F37</f>
        <v>0</v>
      </c>
      <c r="H37" s="46">
        <f t="shared" ref="H37" si="23">E37*F37</f>
        <v>0</v>
      </c>
    </row>
    <row r="38" spans="1:8" s="13" customFormat="1" ht="13.2">
      <c r="A38" s="65"/>
      <c r="B38" s="48"/>
      <c r="C38" s="46"/>
      <c r="D38" s="46"/>
      <c r="E38" s="46"/>
      <c r="F38" s="46"/>
      <c r="G38" s="46"/>
      <c r="H38" s="46"/>
    </row>
    <row r="39" spans="1:8" s="13" customFormat="1" ht="13.2">
      <c r="A39" s="65" t="str">
        <f>+'Opis vseh pozicij (vsi trakti)'!A46</f>
        <v>16</v>
      </c>
      <c r="B39" s="43" t="str">
        <f>+'Opis vseh pozicij (vsi trakti)'!B46</f>
        <v>MIZA NA BALKONIH</v>
      </c>
      <c r="C39" s="46" t="s">
        <v>5</v>
      </c>
      <c r="D39" s="46">
        <v>1</v>
      </c>
      <c r="E39" s="46"/>
      <c r="F39" s="46">
        <f>+'Opis vseh pozicij (vsi trakti)'!G46</f>
        <v>0</v>
      </c>
      <c r="G39" s="46">
        <f t="shared" ref="G39" si="24">D39*F39</f>
        <v>0</v>
      </c>
      <c r="H39" s="46">
        <f t="shared" ref="H39" si="25">E39*F39</f>
        <v>0</v>
      </c>
    </row>
    <row r="40" spans="1:8" s="13" customFormat="1" ht="13.2">
      <c r="A40" s="65"/>
      <c r="B40" s="43"/>
      <c r="C40" s="46"/>
      <c r="D40" s="46"/>
      <c r="E40" s="46"/>
      <c r="F40" s="46"/>
      <c r="G40" s="46"/>
      <c r="H40" s="46"/>
    </row>
    <row r="41" spans="1:8" s="13" customFormat="1" ht="13.2">
      <c r="A41" s="47" t="str">
        <f>'Opis vseh pozicij (vsi trakti)'!A50</f>
        <v>18</v>
      </c>
      <c r="B41" s="153" t="str">
        <f>'Opis vseh pozicij (vsi trakti)'!B50</f>
        <v>STENSKI NOSILEC ZA MAPO</v>
      </c>
      <c r="C41" s="46" t="s">
        <v>5</v>
      </c>
      <c r="D41" s="46">
        <v>1</v>
      </c>
      <c r="E41" s="46"/>
      <c r="F41" s="46">
        <f>+'Opis vseh pozicij (vsi trakti)'!G50</f>
        <v>0</v>
      </c>
      <c r="G41" s="46">
        <f t="shared" ref="G41" si="26">D41*F41</f>
        <v>0</v>
      </c>
      <c r="H41" s="46">
        <f t="shared" ref="H41" si="27">E41*F41</f>
        <v>0</v>
      </c>
    </row>
    <row r="42" spans="1:8" s="13" customFormat="1" ht="13.2">
      <c r="A42" s="65"/>
      <c r="B42" s="48"/>
      <c r="C42" s="46"/>
      <c r="D42" s="46"/>
      <c r="E42" s="46"/>
      <c r="F42" s="46"/>
      <c r="G42" s="46"/>
      <c r="H42" s="46"/>
    </row>
    <row r="43" spans="1:8" s="13" customFormat="1" thickBot="1">
      <c r="A43" s="66"/>
      <c r="B43" s="57" t="s">
        <v>211</v>
      </c>
      <c r="C43" s="58"/>
      <c r="D43" s="58"/>
      <c r="E43" s="58"/>
      <c r="F43" s="58"/>
      <c r="G43" s="64">
        <f>SUM(G13:G42)</f>
        <v>0</v>
      </c>
      <c r="H43" s="64">
        <f>SUM(H13:H42)</f>
        <v>0</v>
      </c>
    </row>
    <row r="44" spans="1:8" s="13" customFormat="1" thickTop="1">
      <c r="A44" s="66"/>
      <c r="B44" s="95"/>
      <c r="C44" s="74"/>
      <c r="D44" s="74"/>
      <c r="E44" s="74"/>
      <c r="F44" s="74"/>
      <c r="G44" s="86"/>
      <c r="H44" s="86"/>
    </row>
    <row r="45" spans="1:8" s="13" customFormat="1" ht="13.2">
      <c r="A45" s="66"/>
      <c r="B45" s="96" t="s">
        <v>229</v>
      </c>
      <c r="C45" s="88">
        <f>+F5</f>
        <v>11</v>
      </c>
      <c r="D45" s="74"/>
      <c r="E45" s="89"/>
      <c r="F45" s="90" t="s">
        <v>230</v>
      </c>
      <c r="G45" s="76">
        <f>+G43*C45</f>
        <v>0</v>
      </c>
      <c r="H45" s="88">
        <f>+H43*C45</f>
        <v>0</v>
      </c>
    </row>
    <row r="46" spans="1:8" s="13" customFormat="1" ht="13.2">
      <c r="A46" s="66"/>
      <c r="B46" s="45"/>
      <c r="C46" s="46"/>
      <c r="D46" s="46"/>
      <c r="E46" s="46"/>
      <c r="F46" s="46"/>
      <c r="G46" s="46"/>
      <c r="H46" s="46"/>
    </row>
    <row r="48" spans="1:8" s="14" customFormat="1" ht="13.2">
      <c r="A48" s="65" t="s">
        <v>4</v>
      </c>
      <c r="B48" s="63" t="s">
        <v>212</v>
      </c>
      <c r="C48" s="46"/>
      <c r="D48" s="46"/>
      <c r="E48" s="46"/>
      <c r="F48" s="46"/>
      <c r="G48" s="46"/>
      <c r="H48" s="54"/>
    </row>
    <row r="49" spans="1:8" s="41" customFormat="1" ht="39.6">
      <c r="A49" s="67" t="s">
        <v>84</v>
      </c>
      <c r="B49" s="71" t="s">
        <v>88</v>
      </c>
      <c r="C49" s="69" t="s">
        <v>87</v>
      </c>
      <c r="D49" s="70" t="s">
        <v>89</v>
      </c>
      <c r="E49" s="70" t="s">
        <v>90</v>
      </c>
      <c r="F49" s="70" t="s">
        <v>2</v>
      </c>
      <c r="G49" s="70" t="s">
        <v>91</v>
      </c>
      <c r="H49" s="70" t="s">
        <v>92</v>
      </c>
    </row>
    <row r="50" spans="1:8" s="14" customFormat="1" ht="13.2">
      <c r="A50" s="65"/>
      <c r="B50" s="48"/>
      <c r="C50" s="46"/>
      <c r="D50" s="46"/>
      <c r="E50" s="46"/>
      <c r="F50" s="46"/>
      <c r="G50" s="46"/>
      <c r="H50" s="54"/>
    </row>
    <row r="51" spans="1:8">
      <c r="A51" s="65" t="str">
        <f>+'Opis vseh pozicij (vsi trakti)'!A5</f>
        <v>01</v>
      </c>
      <c r="B51" s="72" t="str">
        <f>+'Opis vseh pozicij (vsi trakti)'!B5</f>
        <v>NEGOVALNA POSTELJA</v>
      </c>
      <c r="C51" s="46" t="s">
        <v>5</v>
      </c>
      <c r="D51" s="46">
        <v>2</v>
      </c>
      <c r="F51" s="46">
        <f>+'Opis vseh pozicij (vsi trakti)'!G6</f>
        <v>0</v>
      </c>
      <c r="G51" s="46">
        <f>D51*F51</f>
        <v>0</v>
      </c>
      <c r="H51" s="46">
        <f>E51*F51</f>
        <v>0</v>
      </c>
    </row>
    <row r="52" spans="1:8">
      <c r="A52" s="65"/>
      <c r="B52" s="48"/>
    </row>
    <row r="53" spans="1:8">
      <c r="A53" s="65" t="str">
        <f>+'Opis vseh pozicij (vsi trakti)'!A12</f>
        <v>02.3</v>
      </c>
      <c r="B53" s="72" t="str">
        <f>+'Opis vseh pozicij (vsi trakti)'!B12</f>
        <v>GARDEROBNA OMARA</v>
      </c>
      <c r="C53" s="46" t="str">
        <f>+C51</f>
        <v>kpl</v>
      </c>
      <c r="D53" s="46">
        <v>2</v>
      </c>
      <c r="F53" s="46">
        <f>+'Opis vseh pozicij (vsi trakti)'!G12</f>
        <v>0</v>
      </c>
      <c r="G53" s="46">
        <f t="shared" ref="G53" si="28">D53*F53</f>
        <v>0</v>
      </c>
      <c r="H53" s="46">
        <f t="shared" ref="H53" si="29">E53*F53</f>
        <v>0</v>
      </c>
    </row>
    <row r="54" spans="1:8">
      <c r="A54" s="65"/>
      <c r="B54" s="48"/>
    </row>
    <row r="55" spans="1:8">
      <c r="A55" s="65" t="str">
        <f>+'Opis vseh pozicij (vsi trakti)'!A14</f>
        <v>03</v>
      </c>
      <c r="B55" s="72" t="str">
        <f>+'Opis vseh pozicij (vsi trakti)'!B14</f>
        <v xml:space="preserve">NOČNA OMARICA </v>
      </c>
      <c r="C55" s="46" t="s">
        <v>5</v>
      </c>
      <c r="D55" s="46">
        <v>2</v>
      </c>
      <c r="F55" s="46">
        <f>+'Opis vseh pozicij (vsi trakti)'!G14</f>
        <v>0</v>
      </c>
      <c r="G55" s="46">
        <f t="shared" ref="G55" si="30">D55*F55</f>
        <v>0</v>
      </c>
      <c r="H55" s="46">
        <f t="shared" ref="H55" si="31">E55*F55</f>
        <v>0</v>
      </c>
    </row>
    <row r="56" spans="1:8">
      <c r="A56" s="65"/>
      <c r="B56" s="48"/>
    </row>
    <row r="57" spans="1:8" s="13" customFormat="1" ht="13.2">
      <c r="A57" s="65" t="str">
        <f>+'Opis vseh pozicij (vsi trakti)'!A16</f>
        <v>04</v>
      </c>
      <c r="B57" s="72" t="str">
        <f>+'Opis vseh pozicij (vsi trakti)'!B16</f>
        <v xml:space="preserve">SERVIRNA MIZICA </v>
      </c>
      <c r="C57" s="46" t="s">
        <v>5</v>
      </c>
      <c r="D57" s="46">
        <v>2</v>
      </c>
      <c r="E57" s="46"/>
      <c r="F57" s="46">
        <f>+'Opis vseh pozicij (vsi trakti)'!G16</f>
        <v>0</v>
      </c>
      <c r="G57" s="46">
        <f t="shared" ref="G57" si="32">D57*F57</f>
        <v>0</v>
      </c>
      <c r="H57" s="46">
        <f t="shared" ref="H57" si="33">E57*F57</f>
        <v>0</v>
      </c>
    </row>
    <row r="58" spans="1:8" s="13" customFormat="1" ht="13.2">
      <c r="A58" s="65"/>
      <c r="B58" s="48"/>
      <c r="C58" s="46"/>
      <c r="D58" s="46"/>
      <c r="E58" s="46"/>
      <c r="F58" s="46"/>
      <c r="G58" s="46"/>
      <c r="H58" s="46"/>
    </row>
    <row r="59" spans="1:8" s="13" customFormat="1" ht="13.2">
      <c r="A59" s="65" t="str">
        <f>+'Opis vseh pozicij (vsi trakti)'!A18</f>
        <v>05</v>
      </c>
      <c r="B59" s="72" t="str">
        <f>+'Opis vseh pozicij (vsi trakti)'!B18</f>
        <v>MIZA</v>
      </c>
      <c r="C59" s="46" t="s">
        <v>5</v>
      </c>
      <c r="D59" s="46">
        <v>1</v>
      </c>
      <c r="E59" s="46"/>
      <c r="F59" s="46">
        <f>+'Opis vseh pozicij (vsi trakti)'!G18</f>
        <v>0</v>
      </c>
      <c r="G59" s="46">
        <f t="shared" ref="G59" si="34">D59*F59</f>
        <v>0</v>
      </c>
      <c r="H59" s="46">
        <f t="shared" ref="H59" si="35">E59*F59</f>
        <v>0</v>
      </c>
    </row>
    <row r="60" spans="1:8" s="13" customFormat="1" ht="13.2">
      <c r="A60" s="65"/>
      <c r="B60" s="48"/>
      <c r="C60" s="46"/>
      <c r="D60" s="46"/>
      <c r="E60" s="46"/>
      <c r="F60" s="46"/>
      <c r="G60" s="46"/>
      <c r="H60" s="46"/>
    </row>
    <row r="61" spans="1:8" s="13" customFormat="1" ht="13.2">
      <c r="A61" s="65" t="str">
        <f>+'Opis vseh pozicij (vsi trakti)'!A24</f>
        <v>06</v>
      </c>
      <c r="B61" s="72" t="str">
        <f>+'Opis vseh pozicij (vsi trakti)'!B24</f>
        <v xml:space="preserve">VISEČA OMARICA </v>
      </c>
      <c r="C61" s="46" t="s">
        <v>5</v>
      </c>
      <c r="D61" s="46">
        <v>1</v>
      </c>
      <c r="E61" s="46"/>
      <c r="F61" s="46">
        <f>+'Opis vseh pozicij (vsi trakti)'!G24</f>
        <v>0</v>
      </c>
      <c r="G61" s="46">
        <f t="shared" ref="G61" si="36">D61*F61</f>
        <v>0</v>
      </c>
      <c r="H61" s="46">
        <f t="shared" ref="H61" si="37">E61*F61</f>
        <v>0</v>
      </c>
    </row>
    <row r="62" spans="1:8" s="13" customFormat="1" ht="13.2">
      <c r="A62" s="65"/>
      <c r="B62" s="48"/>
      <c r="C62" s="46"/>
      <c r="D62" s="46"/>
      <c r="E62" s="46"/>
      <c r="F62" s="46"/>
      <c r="G62" s="46"/>
      <c r="H62" s="46"/>
    </row>
    <row r="63" spans="1:8" s="13" customFormat="1" ht="13.2">
      <c r="A63" s="65" t="str">
        <f>+'Opis vseh pozicij (vsi trakti)'!A28</f>
        <v>07</v>
      </c>
      <c r="B63" s="72" t="str">
        <f>+'Opis vseh pozicij (vsi trakti)'!B28</f>
        <v>STOL</v>
      </c>
      <c r="C63" s="46" t="s">
        <v>5</v>
      </c>
      <c r="D63" s="46">
        <v>2</v>
      </c>
      <c r="E63" s="46"/>
      <c r="F63" s="46">
        <f>+'Opis vseh pozicij (vsi trakti)'!G28</f>
        <v>0</v>
      </c>
      <c r="G63" s="46">
        <f t="shared" ref="G63" si="38">D63*F63</f>
        <v>0</v>
      </c>
      <c r="H63" s="46">
        <f t="shared" ref="H63" si="39">E63*F63</f>
        <v>0</v>
      </c>
    </row>
    <row r="64" spans="1:8" s="13" customFormat="1" ht="13.2">
      <c r="A64" s="65"/>
      <c r="B64" s="48"/>
      <c r="C64" s="46"/>
      <c r="D64" s="46"/>
      <c r="E64" s="46"/>
      <c r="F64" s="46"/>
      <c r="G64" s="46"/>
      <c r="H64" s="46"/>
    </row>
    <row r="65" spans="1:8" s="13" customFormat="1" ht="13.2">
      <c r="A65" s="65" t="str">
        <f>+'Opis vseh pozicij (vsi trakti)'!A30</f>
        <v>08</v>
      </c>
      <c r="B65" s="72" t="str">
        <f>+'Opis vseh pozicij (vsi trakti)'!B30</f>
        <v xml:space="preserve">STENSKA ZAŠČITA </v>
      </c>
      <c r="C65" s="46" t="s">
        <v>12</v>
      </c>
      <c r="D65" s="46">
        <f>8.5*2</f>
        <v>17</v>
      </c>
      <c r="E65" s="46"/>
      <c r="F65" s="46">
        <f>+'Opis vseh pozicij (vsi trakti)'!G30</f>
        <v>0</v>
      </c>
      <c r="G65" s="46">
        <f t="shared" ref="G65" si="40">D65*F65</f>
        <v>0</v>
      </c>
      <c r="H65" s="46">
        <f t="shared" ref="H65" si="41">E65*F65</f>
        <v>0</v>
      </c>
    </row>
    <row r="66" spans="1:8" s="13" customFormat="1" ht="13.2">
      <c r="A66" s="65"/>
      <c r="B66" s="48"/>
      <c r="C66" s="46"/>
      <c r="D66" s="46"/>
      <c r="E66" s="46"/>
      <c r="F66" s="46"/>
      <c r="G66" s="46"/>
      <c r="H66" s="46"/>
    </row>
    <row r="67" spans="1:8" s="13" customFormat="1" ht="13.2">
      <c r="A67" s="65" t="str">
        <f>+'Opis vseh pozicij (vsi trakti)'!A32</f>
        <v>09</v>
      </c>
      <c r="B67" s="72" t="str">
        <f>+'Opis vseh pozicij (vsi trakti)'!B32</f>
        <v xml:space="preserve">STENSKI OBEŠALNIK </v>
      </c>
      <c r="C67" s="46" t="s">
        <v>5</v>
      </c>
      <c r="D67" s="46">
        <v>1</v>
      </c>
      <c r="E67" s="46"/>
      <c r="F67" s="46">
        <f>+'Opis vseh pozicij (vsi trakti)'!G32</f>
        <v>0</v>
      </c>
      <c r="G67" s="46">
        <f t="shared" ref="G67" si="42">D67*F67</f>
        <v>0</v>
      </c>
      <c r="H67" s="46">
        <f t="shared" ref="H67" si="43">E67*F67</f>
        <v>0</v>
      </c>
    </row>
    <row r="68" spans="1:8" s="13" customFormat="1" ht="13.2">
      <c r="A68" s="65"/>
      <c r="B68" s="48"/>
      <c r="C68" s="46"/>
      <c r="D68" s="46"/>
      <c r="E68" s="46"/>
      <c r="F68" s="46"/>
      <c r="G68" s="46"/>
      <c r="H68" s="46"/>
    </row>
    <row r="69" spans="1:8" s="13" customFormat="1" ht="26.4">
      <c r="A69" s="65" t="str">
        <f>+'Opis vseh pozicij (vsi trakti)'!A34</f>
        <v>10</v>
      </c>
      <c r="B69" s="72" t="str">
        <f>+'Opis vseh pozicij (vsi trakti)'!B34</f>
        <v>ZAŠČITA PRAVOKOTNIH VOGALOV STEN</v>
      </c>
      <c r="C69" s="46" t="str">
        <f>+C65</f>
        <v>m1</v>
      </c>
      <c r="D69" s="46">
        <v>4.5</v>
      </c>
      <c r="E69" s="46"/>
      <c r="F69" s="46">
        <f>+'Opis vseh pozicij (vsi trakti)'!G34</f>
        <v>0</v>
      </c>
      <c r="G69" s="46">
        <f t="shared" ref="G69" si="44">D69*F69</f>
        <v>0</v>
      </c>
      <c r="H69" s="46">
        <f t="shared" ref="H69" si="45">E69*F69</f>
        <v>0</v>
      </c>
    </row>
    <row r="70" spans="1:8" s="13" customFormat="1" ht="13.2">
      <c r="A70" s="65"/>
      <c r="B70" s="48"/>
      <c r="C70" s="46"/>
      <c r="D70" s="46"/>
      <c r="E70" s="46"/>
      <c r="F70" s="46"/>
      <c r="G70" s="46"/>
      <c r="H70" s="46"/>
    </row>
    <row r="71" spans="1:8" s="13" customFormat="1" ht="26.4">
      <c r="A71" s="65" t="str">
        <f>+'Opis vseh pozicij (vsi trakti)'!A36</f>
        <v>11</v>
      </c>
      <c r="B71" s="72" t="str">
        <f>+'Opis vseh pozicij (vsi trakti)'!B36</f>
        <v>ZAŠČITA NEPRAVOKOTNIH VOGALOV STEN</v>
      </c>
      <c r="C71" s="46" t="str">
        <f>+C69</f>
        <v>m1</v>
      </c>
      <c r="D71" s="46">
        <v>5</v>
      </c>
      <c r="E71" s="46"/>
      <c r="F71" s="46">
        <f>+'Opis vseh pozicij (vsi trakti)'!G36</f>
        <v>0</v>
      </c>
      <c r="G71" s="46">
        <f t="shared" ref="G71" si="46">D71*F71</f>
        <v>0</v>
      </c>
      <c r="H71" s="46">
        <f t="shared" ref="H71" si="47">E71*F71</f>
        <v>0</v>
      </c>
    </row>
    <row r="72" spans="1:8" s="13" customFormat="1" ht="13.2">
      <c r="A72" s="65"/>
      <c r="B72" s="48"/>
      <c r="C72" s="46"/>
      <c r="D72" s="46"/>
      <c r="E72" s="46"/>
      <c r="F72" s="46"/>
      <c r="G72" s="46"/>
      <c r="H72" s="46"/>
    </row>
    <row r="73" spans="1:8" s="13" customFormat="1" ht="13.2">
      <c r="A73" s="65" t="str">
        <f>+'Opis vseh pozicij (vsi trakti)'!A38</f>
        <v>12</v>
      </c>
      <c r="B73" s="72" t="str">
        <f>+'Opis vseh pozicij (vsi trakti)'!B38</f>
        <v>PREGRADNA ZAVESA V SOBAH</v>
      </c>
      <c r="C73" s="46" t="str">
        <f>+C51</f>
        <v>kpl</v>
      </c>
      <c r="D73" s="46">
        <v>1</v>
      </c>
      <c r="E73" s="46"/>
      <c r="F73" s="46">
        <f>+'Opis vseh pozicij (vsi trakti)'!G38</f>
        <v>0</v>
      </c>
      <c r="G73" s="46">
        <f t="shared" ref="G73" si="48">D73*F73</f>
        <v>0</v>
      </c>
      <c r="H73" s="46">
        <f t="shared" ref="H73" si="49">E73*F73</f>
        <v>0</v>
      </c>
    </row>
    <row r="74" spans="1:8" s="13" customFormat="1" ht="13.2">
      <c r="A74" s="65"/>
      <c r="B74" s="48"/>
      <c r="C74" s="46"/>
      <c r="D74" s="46"/>
      <c r="E74" s="46"/>
      <c r="F74" s="46"/>
      <c r="G74" s="46"/>
      <c r="H74" s="46"/>
    </row>
    <row r="75" spans="1:8" s="13" customFormat="1" ht="13.2">
      <c r="A75" s="65" t="str">
        <f>+'Opis vseh pozicij (vsi trakti)'!A40</f>
        <v>13</v>
      </c>
      <c r="B75" s="72" t="str">
        <f>+'Opis vseh pozicij (vsi trakti)'!B40</f>
        <v>TUŠ ZAVESA</v>
      </c>
      <c r="C75" s="46" t="s">
        <v>5</v>
      </c>
      <c r="D75" s="46">
        <v>1</v>
      </c>
      <c r="E75" s="46"/>
      <c r="F75" s="46">
        <f>+'Opis vseh pozicij (vsi trakti)'!G40</f>
        <v>0</v>
      </c>
      <c r="G75" s="46">
        <f t="shared" ref="G75" si="50">D75*F75</f>
        <v>0</v>
      </c>
      <c r="H75" s="46">
        <f t="shared" ref="H75" si="51">E75*F75</f>
        <v>0</v>
      </c>
    </row>
    <row r="76" spans="1:8" s="13" customFormat="1" ht="13.2">
      <c r="A76" s="65"/>
      <c r="B76" s="72"/>
      <c r="C76" s="46"/>
      <c r="D76" s="46"/>
      <c r="E76" s="46"/>
      <c r="F76" s="46"/>
      <c r="G76" s="46"/>
      <c r="H76" s="46"/>
    </row>
    <row r="77" spans="1:8" s="13" customFormat="1" ht="13.2">
      <c r="A77" s="65" t="str">
        <f>+'Opis vseh pozicij (vsi trakti)'!A42</f>
        <v>14</v>
      </c>
      <c r="B77" s="72" t="str">
        <f>+'Opis vseh pozicij (vsi trakti)'!B42</f>
        <v>TV S STENSKIM NOSILCEM</v>
      </c>
      <c r="C77" s="46" t="s">
        <v>5</v>
      </c>
      <c r="D77" s="46">
        <v>1</v>
      </c>
      <c r="E77" s="46"/>
      <c r="F77" s="46">
        <f>+'Opis vseh pozicij (vsi trakti)'!G42</f>
        <v>0</v>
      </c>
      <c r="G77" s="46">
        <f t="shared" ref="G77" si="52">D77*F77</f>
        <v>0</v>
      </c>
      <c r="H77" s="46">
        <f t="shared" ref="H77" si="53">E77*F77</f>
        <v>0</v>
      </c>
    </row>
    <row r="78" spans="1:8" s="13" customFormat="1" ht="13.2">
      <c r="A78" s="65"/>
      <c r="B78" s="72"/>
      <c r="C78" s="46"/>
      <c r="D78" s="46"/>
      <c r="E78" s="46"/>
      <c r="F78" s="46"/>
      <c r="G78" s="46"/>
      <c r="H78" s="46"/>
    </row>
    <row r="79" spans="1:8" s="13" customFormat="1" ht="13.2">
      <c r="A79" s="47" t="str">
        <f>'Opis vseh pozicij (vsi trakti)'!A50</f>
        <v>18</v>
      </c>
      <c r="B79" s="153" t="str">
        <f>'Opis vseh pozicij (vsi trakti)'!B50</f>
        <v>STENSKI NOSILEC ZA MAPO</v>
      </c>
      <c r="C79" s="46" t="s">
        <v>5</v>
      </c>
      <c r="D79" s="46">
        <v>1</v>
      </c>
      <c r="E79" s="46"/>
      <c r="F79" s="46">
        <f>'Opis vseh pozicij (vsi trakti)'!G50</f>
        <v>0</v>
      </c>
      <c r="G79" s="46">
        <f t="shared" ref="G79" si="54">D79*F79</f>
        <v>0</v>
      </c>
      <c r="H79" s="46">
        <f t="shared" ref="H79" si="55">E79*F79</f>
        <v>0</v>
      </c>
    </row>
    <row r="80" spans="1:8" s="13" customFormat="1" ht="13.2">
      <c r="A80" s="65"/>
      <c r="B80" s="48"/>
      <c r="C80" s="46"/>
      <c r="D80" s="46"/>
      <c r="E80" s="46"/>
      <c r="F80" s="46"/>
      <c r="G80" s="46"/>
      <c r="H80" s="46"/>
    </row>
    <row r="81" spans="1:8" s="13" customFormat="1" thickBot="1">
      <c r="A81" s="66"/>
      <c r="B81" s="57" t="s">
        <v>211</v>
      </c>
      <c r="C81" s="58"/>
      <c r="D81" s="58"/>
      <c r="E81" s="58"/>
      <c r="F81" s="58"/>
      <c r="G81" s="64">
        <f>SUM(G51:G80)</f>
        <v>0</v>
      </c>
      <c r="H81" s="64">
        <f>SUM(H51:H80)</f>
        <v>0</v>
      </c>
    </row>
    <row r="82" spans="1:8" s="13" customFormat="1" thickTop="1">
      <c r="A82" s="66"/>
      <c r="B82" s="95"/>
      <c r="C82" s="74"/>
      <c r="D82" s="74"/>
      <c r="E82" s="74"/>
      <c r="F82" s="74"/>
      <c r="G82" s="86"/>
      <c r="H82" s="86"/>
    </row>
    <row r="83" spans="1:8" s="13" customFormat="1" ht="13.2">
      <c r="A83" s="66"/>
      <c r="B83" s="96" t="str">
        <f>+B45</f>
        <v>SKUPNO ŠTEVILO SOB</v>
      </c>
      <c r="C83" s="88">
        <f>+F6</f>
        <v>10</v>
      </c>
      <c r="D83" s="74"/>
      <c r="E83" s="89"/>
      <c r="F83" s="90" t="str">
        <f>+F45</f>
        <v>SKUPAJ VSE SOBE:</v>
      </c>
      <c r="G83" s="76">
        <f>+G81*C83</f>
        <v>0</v>
      </c>
      <c r="H83" s="88">
        <f>+H81*C83</f>
        <v>0</v>
      </c>
    </row>
    <row r="86" spans="1:8">
      <c r="A86" s="65" t="s">
        <v>6</v>
      </c>
      <c r="B86" s="63" t="s">
        <v>213</v>
      </c>
      <c r="H86" s="54"/>
    </row>
    <row r="88" spans="1:8" ht="39.6">
      <c r="A88" s="67" t="s">
        <v>84</v>
      </c>
      <c r="B88" s="71" t="s">
        <v>88</v>
      </c>
      <c r="C88" s="69" t="s">
        <v>87</v>
      </c>
      <c r="D88" s="70" t="s">
        <v>89</v>
      </c>
      <c r="E88" s="70" t="s">
        <v>90</v>
      </c>
      <c r="F88" s="70" t="s">
        <v>2</v>
      </c>
      <c r="G88" s="70" t="s">
        <v>91</v>
      </c>
      <c r="H88" s="70" t="s">
        <v>92</v>
      </c>
    </row>
    <row r="89" spans="1:8">
      <c r="A89" s="65"/>
      <c r="B89" s="48"/>
      <c r="H89" s="54"/>
    </row>
    <row r="90" spans="1:8">
      <c r="A90" s="65" t="str">
        <f>+'Opis vseh pozicij (vsi trakti)'!A5</f>
        <v>01</v>
      </c>
      <c r="B90" s="43" t="str">
        <f>+'Opis vseh pozicij (vsi trakti)'!B5</f>
        <v>NEGOVALNA POSTELJA</v>
      </c>
      <c r="C90" s="46" t="s">
        <v>5</v>
      </c>
      <c r="D90" s="46">
        <v>2</v>
      </c>
      <c r="F90" s="46">
        <f>+'Opis vseh pozicij (vsi trakti)'!G6</f>
        <v>0</v>
      </c>
      <c r="G90" s="46">
        <f>D90*F90</f>
        <v>0</v>
      </c>
      <c r="H90" s="46">
        <f>E90*F90</f>
        <v>0</v>
      </c>
    </row>
    <row r="91" spans="1:8">
      <c r="A91" s="65"/>
      <c r="B91" s="48"/>
    </row>
    <row r="92" spans="1:8">
      <c r="A92" s="65" t="str">
        <f>+'Opis vseh pozicij (vsi trakti)'!A10</f>
        <v>02.2</v>
      </c>
      <c r="B92" s="72" t="str">
        <f>+'Opis vseh pozicij (vsi trakti)'!B10</f>
        <v>GARDEROBNA OMARA</v>
      </c>
      <c r="C92" s="46" t="str">
        <f>+C90</f>
        <v>kpl</v>
      </c>
      <c r="D92" s="46">
        <v>2</v>
      </c>
      <c r="F92" s="46">
        <f>+'Opis vseh pozicij (vsi trakti)'!G10</f>
        <v>0</v>
      </c>
      <c r="G92" s="46">
        <f t="shared" ref="G92" si="56">D92*F92</f>
        <v>0</v>
      </c>
      <c r="H92" s="46">
        <f t="shared" ref="H92" si="57">E92*F92</f>
        <v>0</v>
      </c>
    </row>
    <row r="93" spans="1:8">
      <c r="A93" s="65"/>
      <c r="B93" s="48"/>
    </row>
    <row r="94" spans="1:8">
      <c r="A94" s="65" t="str">
        <f>+'Opis vseh pozicij (vsi trakti)'!A14</f>
        <v>03</v>
      </c>
      <c r="B94" s="72" t="str">
        <f>+'Opis vseh pozicij (vsi trakti)'!B14</f>
        <v xml:space="preserve">NOČNA OMARICA </v>
      </c>
      <c r="C94" s="46" t="s">
        <v>5</v>
      </c>
      <c r="D94" s="46">
        <v>2</v>
      </c>
      <c r="F94" s="46">
        <f>+'Opis vseh pozicij (vsi trakti)'!G14</f>
        <v>0</v>
      </c>
      <c r="G94" s="46">
        <f t="shared" ref="G94" si="58">D94*F94</f>
        <v>0</v>
      </c>
      <c r="H94" s="46">
        <f t="shared" ref="H94" si="59">E94*F94</f>
        <v>0</v>
      </c>
    </row>
    <row r="95" spans="1:8">
      <c r="A95" s="65"/>
      <c r="B95" s="48"/>
    </row>
    <row r="96" spans="1:8">
      <c r="A96" s="65" t="str">
        <f>+'Opis vseh pozicij (vsi trakti)'!A16</f>
        <v>04</v>
      </c>
      <c r="B96" s="72" t="str">
        <f>+'Opis vseh pozicij (vsi trakti)'!B16</f>
        <v xml:space="preserve">SERVIRNA MIZICA </v>
      </c>
      <c r="C96" s="46" t="s">
        <v>5</v>
      </c>
      <c r="D96" s="46">
        <v>2</v>
      </c>
      <c r="F96" s="46">
        <f>+'Opis vseh pozicij (vsi trakti)'!G16</f>
        <v>0</v>
      </c>
      <c r="G96" s="46">
        <f t="shared" ref="G96" si="60">D96*F96</f>
        <v>0</v>
      </c>
      <c r="H96" s="46">
        <f t="shared" ref="H96" si="61">E96*F96</f>
        <v>0</v>
      </c>
    </row>
    <row r="97" spans="1:8">
      <c r="A97" s="65"/>
      <c r="B97" s="48"/>
    </row>
    <row r="98" spans="1:8">
      <c r="A98" s="65" t="str">
        <f>+'Opis vseh pozicij (vsi trakti)'!A22</f>
        <v>05.2</v>
      </c>
      <c r="B98" s="72" t="str">
        <f>+'Opis vseh pozicij (vsi trakti)'!B22</f>
        <v>MIZA</v>
      </c>
      <c r="C98" s="46" t="s">
        <v>5</v>
      </c>
      <c r="D98" s="46">
        <v>1</v>
      </c>
      <c r="F98" s="46">
        <f>+'Opis vseh pozicij (vsi trakti)'!G22</f>
        <v>0</v>
      </c>
      <c r="G98" s="46">
        <f t="shared" ref="G98" si="62">D98*F98</f>
        <v>0</v>
      </c>
      <c r="H98" s="46">
        <f t="shared" ref="H98" si="63">E98*F98</f>
        <v>0</v>
      </c>
    </row>
    <row r="99" spans="1:8">
      <c r="A99" s="65"/>
      <c r="B99" s="48"/>
    </row>
    <row r="100" spans="1:8">
      <c r="A100" s="65" t="str">
        <f>+'Opis vseh pozicij (vsi trakti)'!A24</f>
        <v>06</v>
      </c>
      <c r="B100" s="72" t="str">
        <f>+'Opis vseh pozicij (vsi trakti)'!B24</f>
        <v xml:space="preserve">VISEČA OMARICA </v>
      </c>
      <c r="C100" s="46" t="s">
        <v>5</v>
      </c>
      <c r="D100" s="46">
        <v>1</v>
      </c>
      <c r="F100" s="46">
        <f>+'Opis vseh pozicij (vsi trakti)'!G24</f>
        <v>0</v>
      </c>
      <c r="G100" s="46">
        <f t="shared" ref="G100" si="64">D100*F100</f>
        <v>0</v>
      </c>
      <c r="H100" s="46">
        <f t="shared" ref="H100" si="65">E100*F100</f>
        <v>0</v>
      </c>
    </row>
    <row r="101" spans="1:8">
      <c r="A101" s="65"/>
      <c r="B101" s="48"/>
    </row>
    <row r="102" spans="1:8">
      <c r="A102" s="65" t="str">
        <f>+'Opis vseh pozicij (vsi trakti)'!A28</f>
        <v>07</v>
      </c>
      <c r="B102" s="72" t="str">
        <f>+'Opis vseh pozicij (vsi trakti)'!B28</f>
        <v>STOL</v>
      </c>
      <c r="C102" s="46" t="s">
        <v>5</v>
      </c>
      <c r="D102" s="46">
        <v>2</v>
      </c>
      <c r="F102" s="46">
        <f>+'Opis vseh pozicij (vsi trakti)'!G28</f>
        <v>0</v>
      </c>
      <c r="G102" s="46">
        <f t="shared" ref="G102" si="66">D102*F102</f>
        <v>0</v>
      </c>
      <c r="H102" s="46">
        <f t="shared" ref="H102" si="67">E102*F102</f>
        <v>0</v>
      </c>
    </row>
    <row r="103" spans="1:8">
      <c r="A103" s="65"/>
      <c r="B103" s="48"/>
    </row>
    <row r="104" spans="1:8">
      <c r="A104" s="65" t="str">
        <f>+'Opis vseh pozicij (vsi trakti)'!A30</f>
        <v>08</v>
      </c>
      <c r="B104" s="72" t="str">
        <f>+'Opis vseh pozicij (vsi trakti)'!B30</f>
        <v xml:space="preserve">STENSKA ZAŠČITA </v>
      </c>
      <c r="C104" s="46" t="s">
        <v>12</v>
      </c>
      <c r="D104" s="106">
        <f>9.5*2</f>
        <v>19</v>
      </c>
      <c r="F104" s="46">
        <f>+'Opis vseh pozicij (vsi trakti)'!G30</f>
        <v>0</v>
      </c>
      <c r="G104" s="46">
        <f t="shared" ref="G104" si="68">D104*F104</f>
        <v>0</v>
      </c>
      <c r="H104" s="46">
        <f t="shared" ref="H104" si="69">E104*F104</f>
        <v>0</v>
      </c>
    </row>
    <row r="105" spans="1:8">
      <c r="A105" s="65"/>
      <c r="B105" s="48"/>
    </row>
    <row r="106" spans="1:8">
      <c r="A106" s="65" t="str">
        <f>+'Opis vseh pozicij (vsi trakti)'!A32</f>
        <v>09</v>
      </c>
      <c r="B106" s="72" t="str">
        <f>+'Opis vseh pozicij (vsi trakti)'!B32</f>
        <v xml:space="preserve">STENSKI OBEŠALNIK </v>
      </c>
      <c r="C106" s="46" t="s">
        <v>5</v>
      </c>
      <c r="D106" s="46">
        <v>1</v>
      </c>
      <c r="F106" s="46">
        <f>+'Opis vseh pozicij (vsi trakti)'!G32</f>
        <v>0</v>
      </c>
      <c r="G106" s="46">
        <f t="shared" ref="G106" si="70">D106*F106</f>
        <v>0</v>
      </c>
      <c r="H106" s="46">
        <f t="shared" ref="H106" si="71">E106*F106</f>
        <v>0</v>
      </c>
    </row>
    <row r="107" spans="1:8">
      <c r="A107" s="65"/>
      <c r="B107" s="48"/>
    </row>
    <row r="108" spans="1:8" ht="26.4">
      <c r="A108" s="65" t="str">
        <f>+'Opis vseh pozicij (vsi trakti)'!A36</f>
        <v>11</v>
      </c>
      <c r="B108" s="72" t="str">
        <f>+'Opis vseh pozicij (vsi trakti)'!B36</f>
        <v>ZAŠČITA NEPRAVOKOTNIH VOGALOV STEN</v>
      </c>
      <c r="C108" s="46" t="str">
        <f>+C106</f>
        <v>kpl</v>
      </c>
      <c r="D108" s="106">
        <v>5</v>
      </c>
      <c r="F108" s="46">
        <f>+'Opis vseh pozicij (vsi trakti)'!G36</f>
        <v>0</v>
      </c>
      <c r="G108" s="46">
        <f t="shared" ref="G108" si="72">D108*F108</f>
        <v>0</v>
      </c>
      <c r="H108" s="46">
        <f t="shared" ref="H108" si="73">E108*F108</f>
        <v>0</v>
      </c>
    </row>
    <row r="109" spans="1:8">
      <c r="A109" s="65"/>
      <c r="B109" s="48"/>
    </row>
    <row r="110" spans="1:8">
      <c r="A110" s="65" t="str">
        <f>+'Opis vseh pozicij (vsi trakti)'!A38</f>
        <v>12</v>
      </c>
      <c r="B110" s="72" t="str">
        <f>+'Opis vseh pozicij (vsi trakti)'!B38</f>
        <v>PREGRADNA ZAVESA V SOBAH</v>
      </c>
      <c r="C110" s="46" t="str">
        <f>+C90</f>
        <v>kpl</v>
      </c>
      <c r="D110" s="46">
        <v>1</v>
      </c>
      <c r="F110" s="46">
        <f>+'Opis vseh pozicij (vsi trakti)'!G38</f>
        <v>0</v>
      </c>
      <c r="G110" s="46">
        <f t="shared" ref="G110" si="74">D110*F110</f>
        <v>0</v>
      </c>
      <c r="H110" s="46">
        <f t="shared" ref="H110" si="75">E110*F110</f>
        <v>0</v>
      </c>
    </row>
    <row r="111" spans="1:8">
      <c r="A111" s="65"/>
      <c r="B111" s="48"/>
    </row>
    <row r="112" spans="1:8">
      <c r="A112" s="65" t="str">
        <f>+'Opis vseh pozicij (vsi trakti)'!A40</f>
        <v>13</v>
      </c>
      <c r="B112" s="72" t="str">
        <f>+'Opis vseh pozicij (vsi trakti)'!B40</f>
        <v>TUŠ ZAVESA</v>
      </c>
      <c r="C112" s="46" t="s">
        <v>5</v>
      </c>
      <c r="D112" s="46">
        <v>1</v>
      </c>
      <c r="F112" s="46">
        <f>+'Opis vseh pozicij (vsi trakti)'!G40</f>
        <v>0</v>
      </c>
      <c r="G112" s="46">
        <f t="shared" ref="G112" si="76">D112*F112</f>
        <v>0</v>
      </c>
      <c r="H112" s="46">
        <f t="shared" ref="H112" si="77">E112*F112</f>
        <v>0</v>
      </c>
    </row>
    <row r="113" spans="1:8">
      <c r="A113" s="65"/>
      <c r="B113" s="72"/>
    </row>
    <row r="114" spans="1:8">
      <c r="A114" s="65" t="str">
        <f>+'Opis vseh pozicij (vsi trakti)'!A42</f>
        <v>14</v>
      </c>
      <c r="B114" s="72" t="str">
        <f>+'Opis vseh pozicij (vsi trakti)'!B42</f>
        <v>TV S STENSKIM NOSILCEM</v>
      </c>
      <c r="C114" s="46" t="s">
        <v>5</v>
      </c>
      <c r="D114" s="46">
        <v>1</v>
      </c>
      <c r="F114" s="46">
        <f>+'Opis vseh pozicij (vsi trakti)'!G42</f>
        <v>0</v>
      </c>
      <c r="G114" s="46">
        <f t="shared" ref="G114" si="78">D114*F114</f>
        <v>0</v>
      </c>
      <c r="H114" s="46">
        <f t="shared" ref="H114" si="79">E114*F114</f>
        <v>0</v>
      </c>
    </row>
    <row r="115" spans="1:8">
      <c r="A115" s="65"/>
      <c r="B115" s="72"/>
    </row>
    <row r="116" spans="1:8">
      <c r="A116" s="47" t="str">
        <f>'Opis vseh pozicij (vsi trakti)'!A50</f>
        <v>18</v>
      </c>
      <c r="B116" s="153" t="str">
        <f>'Opis vseh pozicij (vsi trakti)'!B50</f>
        <v>STENSKI NOSILEC ZA MAPO</v>
      </c>
      <c r="C116" s="46" t="s">
        <v>5</v>
      </c>
      <c r="D116" s="46">
        <v>1</v>
      </c>
      <c r="F116" s="46">
        <f>+'Opis vseh pozicij (vsi trakti)'!G50</f>
        <v>0</v>
      </c>
      <c r="G116" s="46">
        <f t="shared" ref="G116" si="80">D116*F116</f>
        <v>0</v>
      </c>
      <c r="H116" s="46">
        <f t="shared" ref="H116" si="81">E116*F116</f>
        <v>0</v>
      </c>
    </row>
    <row r="117" spans="1:8">
      <c r="A117" s="65"/>
      <c r="B117" s="48"/>
    </row>
    <row r="118" spans="1:8" ht="14.4" thickBot="1">
      <c r="B118" s="57" t="s">
        <v>211</v>
      </c>
      <c r="C118" s="58"/>
      <c r="D118" s="58"/>
      <c r="E118" s="58"/>
      <c r="F118" s="58"/>
      <c r="G118" s="64">
        <f>SUM(G90:G117)</f>
        <v>0</v>
      </c>
      <c r="H118" s="64">
        <f>SUM(H90:H117)</f>
        <v>0</v>
      </c>
    </row>
    <row r="119" spans="1:8" ht="14.4" thickTop="1">
      <c r="B119" s="95"/>
      <c r="C119" s="74"/>
      <c r="D119" s="74"/>
      <c r="E119" s="74"/>
      <c r="F119" s="74"/>
      <c r="G119" s="86"/>
      <c r="H119" s="86"/>
    </row>
    <row r="120" spans="1:8">
      <c r="B120" s="96" t="str">
        <f>+B83</f>
        <v>SKUPNO ŠTEVILO SOB</v>
      </c>
      <c r="C120" s="88">
        <f>+F7</f>
        <v>6</v>
      </c>
      <c r="D120" s="74"/>
      <c r="E120" s="89"/>
      <c r="F120" s="90" t="str">
        <f>+F83</f>
        <v>SKUPAJ VSE SOBE:</v>
      </c>
      <c r="G120" s="76">
        <f>+G118*C120</f>
        <v>0</v>
      </c>
      <c r="H120" s="88">
        <f>+H118*C120</f>
        <v>0</v>
      </c>
    </row>
    <row r="121" spans="1:8">
      <c r="B121" s="95"/>
      <c r="C121" s="86"/>
      <c r="D121" s="74"/>
      <c r="E121" s="74"/>
      <c r="F121" s="91"/>
      <c r="G121" s="86"/>
      <c r="H121" s="86"/>
    </row>
    <row r="122" spans="1:8">
      <c r="B122" s="95"/>
      <c r="C122" s="86"/>
      <c r="D122" s="74"/>
      <c r="E122" s="74"/>
      <c r="F122" s="91"/>
      <c r="G122" s="86"/>
      <c r="H122" s="86"/>
    </row>
    <row r="123" spans="1:8">
      <c r="B123" s="63" t="s">
        <v>231</v>
      </c>
      <c r="C123" s="86"/>
      <c r="D123" s="74"/>
      <c r="E123" s="74"/>
      <c r="F123" s="91"/>
      <c r="G123" s="86"/>
      <c r="H123" s="86"/>
    </row>
    <row r="124" spans="1:8" ht="39.6">
      <c r="A124" s="67" t="s">
        <v>84</v>
      </c>
      <c r="B124" s="71" t="s">
        <v>88</v>
      </c>
      <c r="C124" s="69" t="s">
        <v>87</v>
      </c>
      <c r="D124" s="70" t="s">
        <v>89</v>
      </c>
      <c r="E124" s="70" t="s">
        <v>90</v>
      </c>
      <c r="F124" s="70" t="s">
        <v>2</v>
      </c>
      <c r="G124" s="70" t="s">
        <v>91</v>
      </c>
      <c r="H124" s="70" t="s">
        <v>92</v>
      </c>
    </row>
    <row r="125" spans="1:8">
      <c r="B125" s="95"/>
      <c r="C125" s="86"/>
      <c r="D125" s="74"/>
      <c r="E125" s="74"/>
      <c r="F125" s="91"/>
      <c r="G125" s="86"/>
      <c r="H125" s="86"/>
    </row>
    <row r="126" spans="1:8">
      <c r="A126" s="47" t="str">
        <f>+'Opis vseh pozicij (vsi trakti)'!A5</f>
        <v>01</v>
      </c>
      <c r="B126" s="43" t="str">
        <f>+'Opis vseh pozicij (vsi trakti)'!B5</f>
        <v>NEGOVALNA POSTELJA</v>
      </c>
      <c r="C126" s="46" t="s">
        <v>5</v>
      </c>
      <c r="D126" s="46">
        <f>+D13*C45+D51*C83+D90*C120</f>
        <v>43</v>
      </c>
      <c r="F126" s="46">
        <f>+'Opis vseh pozicij (vsi trakti)'!G6</f>
        <v>0</v>
      </c>
      <c r="G126" s="46">
        <f>D126*F126</f>
        <v>0</v>
      </c>
      <c r="H126" s="46">
        <f>E126*F126</f>
        <v>0</v>
      </c>
    </row>
    <row r="127" spans="1:8">
      <c r="B127" s="95"/>
      <c r="C127" s="86"/>
      <c r="D127" s="74"/>
      <c r="E127" s="74"/>
      <c r="F127" s="91"/>
      <c r="G127" s="86"/>
      <c r="H127" s="86"/>
    </row>
    <row r="128" spans="1:8">
      <c r="A128" s="47" t="str">
        <f>+'Opis vseh pozicij (vsi trakti)'!A8</f>
        <v>02.1</v>
      </c>
      <c r="B128" s="43" t="str">
        <f>+'Opis vseh pozicij (vsi trakti)'!B8</f>
        <v>GARDEROBNA OMARA</v>
      </c>
      <c r="C128" s="46" t="str">
        <f>+C126</f>
        <v>kpl</v>
      </c>
      <c r="D128" s="46">
        <f>+D15*C45</f>
        <v>11</v>
      </c>
      <c r="F128" s="46">
        <f>+'Opis vseh pozicij (vsi trakti)'!G8</f>
        <v>0</v>
      </c>
      <c r="G128" s="46">
        <f>D128*F128</f>
        <v>0</v>
      </c>
      <c r="H128" s="46">
        <f>E128*F128</f>
        <v>0</v>
      </c>
    </row>
    <row r="129" spans="1:8">
      <c r="B129" s="95"/>
      <c r="C129" s="86"/>
      <c r="D129" s="74"/>
      <c r="E129" s="74"/>
      <c r="F129" s="91"/>
      <c r="G129" s="86"/>
      <c r="H129" s="86"/>
    </row>
    <row r="130" spans="1:8">
      <c r="A130" s="47" t="str">
        <f>+'Opis vseh pozicij (vsi trakti)'!A10</f>
        <v>02.2</v>
      </c>
      <c r="B130" s="43" t="str">
        <f>+'Opis vseh pozicij (vsi trakti)'!B10</f>
        <v>GARDEROBNA OMARA</v>
      </c>
      <c r="C130" s="46" t="str">
        <f>+C128</f>
        <v>kpl</v>
      </c>
      <c r="D130" s="46">
        <f>D92*C120</f>
        <v>12</v>
      </c>
      <c r="F130" s="46">
        <f>+'Opis vseh pozicij (vsi trakti)'!G10</f>
        <v>0</v>
      </c>
      <c r="G130" s="46">
        <f>D130*F130</f>
        <v>0</v>
      </c>
      <c r="H130" s="46">
        <f>E130*F130</f>
        <v>0</v>
      </c>
    </row>
    <row r="131" spans="1:8">
      <c r="B131" s="95"/>
      <c r="C131" s="86"/>
      <c r="D131" s="74"/>
      <c r="E131" s="74"/>
      <c r="F131" s="91"/>
      <c r="G131" s="86"/>
      <c r="H131" s="86"/>
    </row>
    <row r="132" spans="1:8">
      <c r="A132" s="47" t="str">
        <f>+'Opis vseh pozicij (vsi trakti)'!A12</f>
        <v>02.3</v>
      </c>
      <c r="B132" s="43" t="str">
        <f>+'Opis vseh pozicij (vsi trakti)'!B12</f>
        <v>GARDEROBNA OMARA</v>
      </c>
      <c r="C132" s="46" t="str">
        <f>+C130</f>
        <v>kpl</v>
      </c>
      <c r="D132" s="46">
        <f>D53*C83</f>
        <v>20</v>
      </c>
      <c r="F132" s="46">
        <f>+'Opis vseh pozicij (vsi trakti)'!G12</f>
        <v>0</v>
      </c>
      <c r="G132" s="46">
        <f>D132*F132</f>
        <v>0</v>
      </c>
      <c r="H132" s="46">
        <f>E132*F132</f>
        <v>0</v>
      </c>
    </row>
    <row r="133" spans="1:8">
      <c r="B133" s="95"/>
      <c r="C133" s="86"/>
      <c r="D133" s="74"/>
      <c r="E133" s="74"/>
      <c r="F133" s="91"/>
      <c r="G133" s="86"/>
      <c r="H133" s="86"/>
    </row>
    <row r="134" spans="1:8">
      <c r="A134" s="47" t="str">
        <f>+'Opis vseh pozicij (vsi trakti)'!A14</f>
        <v>03</v>
      </c>
      <c r="B134" s="43" t="str">
        <f>+'Opis vseh pozicij (vsi trakti)'!B14</f>
        <v xml:space="preserve">NOČNA OMARICA </v>
      </c>
      <c r="C134" s="46" t="str">
        <f>+C132</f>
        <v>kpl</v>
      </c>
      <c r="D134" s="46">
        <f>D17*C45+D55*C83+D94*C120</f>
        <v>43</v>
      </c>
      <c r="F134" s="46">
        <f>+'Opis vseh pozicij (vsi trakti)'!G14</f>
        <v>0</v>
      </c>
      <c r="G134" s="46">
        <f>D134*F134</f>
        <v>0</v>
      </c>
      <c r="H134" s="46">
        <f>E134*F134</f>
        <v>0</v>
      </c>
    </row>
    <row r="135" spans="1:8">
      <c r="B135" s="95"/>
      <c r="C135" s="86"/>
      <c r="D135" s="74"/>
      <c r="E135" s="74"/>
      <c r="F135" s="91"/>
      <c r="G135" s="86"/>
      <c r="H135" s="86"/>
    </row>
    <row r="136" spans="1:8">
      <c r="A136" s="47" t="str">
        <f>+'Opis vseh pozicij (vsi trakti)'!A16</f>
        <v>04</v>
      </c>
      <c r="B136" s="43" t="str">
        <f>+'Opis vseh pozicij (vsi trakti)'!B16</f>
        <v xml:space="preserve">SERVIRNA MIZICA </v>
      </c>
      <c r="C136" s="46" t="str">
        <f>+C134</f>
        <v>kpl</v>
      </c>
      <c r="D136" s="46">
        <f>D19*C45+D57*C83+D96*C120</f>
        <v>43</v>
      </c>
      <c r="F136" s="46">
        <f>+'Opis vseh pozicij (vsi trakti)'!G16</f>
        <v>0</v>
      </c>
      <c r="G136" s="46">
        <f>D136*F136</f>
        <v>0</v>
      </c>
      <c r="H136" s="46">
        <f>E136*F136</f>
        <v>0</v>
      </c>
    </row>
    <row r="137" spans="1:8">
      <c r="B137" s="95"/>
      <c r="C137" s="86"/>
      <c r="D137" s="74"/>
      <c r="E137" s="74"/>
      <c r="F137" s="91"/>
      <c r="G137" s="86"/>
      <c r="H137" s="86"/>
    </row>
    <row r="138" spans="1:8">
      <c r="A138" s="47" t="str">
        <f>+'Opis vseh pozicij (vsi trakti)'!A18</f>
        <v>05</v>
      </c>
      <c r="B138" s="43" t="str">
        <f>+'Opis vseh pozicij (vsi trakti)'!B18</f>
        <v>MIZA</v>
      </c>
      <c r="C138" s="46" t="str">
        <f>+C136</f>
        <v>kpl</v>
      </c>
      <c r="D138" s="46">
        <f>D59*C83</f>
        <v>10</v>
      </c>
      <c r="F138" s="46">
        <f>+'Opis vseh pozicij (vsi trakti)'!G18</f>
        <v>0</v>
      </c>
      <c r="G138" s="46">
        <f>D138*F138</f>
        <v>0</v>
      </c>
      <c r="H138" s="46">
        <f>E138*F138</f>
        <v>0</v>
      </c>
    </row>
    <row r="139" spans="1:8">
      <c r="B139" s="95"/>
      <c r="C139" s="86"/>
      <c r="D139" s="74"/>
      <c r="E139" s="74"/>
      <c r="F139" s="91"/>
      <c r="G139" s="86"/>
      <c r="H139" s="86"/>
    </row>
    <row r="140" spans="1:8">
      <c r="A140" s="47" t="str">
        <f>+'Opis vseh pozicij (vsi trakti)'!A20</f>
        <v>05.1</v>
      </c>
      <c r="B140" s="43" t="str">
        <f>+'Opis vseh pozicij (vsi trakti)'!B20</f>
        <v>MIZA</v>
      </c>
      <c r="C140" s="46" t="str">
        <f>+C138</f>
        <v>kpl</v>
      </c>
      <c r="D140" s="46">
        <f>D21*C45</f>
        <v>11</v>
      </c>
      <c r="F140" s="46">
        <f>+'Opis vseh pozicij (vsi trakti)'!G20</f>
        <v>0</v>
      </c>
      <c r="G140" s="46">
        <f>D140*F140</f>
        <v>0</v>
      </c>
      <c r="H140" s="46">
        <f>E140*F140</f>
        <v>0</v>
      </c>
    </row>
    <row r="141" spans="1:8">
      <c r="B141" s="95"/>
      <c r="C141" s="86"/>
      <c r="D141" s="74"/>
      <c r="E141" s="74"/>
      <c r="F141" s="91"/>
      <c r="G141" s="86"/>
      <c r="H141" s="86"/>
    </row>
    <row r="142" spans="1:8">
      <c r="A142" s="47" t="str">
        <f>+'Opis vseh pozicij (vsi trakti)'!A22</f>
        <v>05.2</v>
      </c>
      <c r="B142" s="43" t="str">
        <f>+'Opis vseh pozicij (vsi trakti)'!B22</f>
        <v>MIZA</v>
      </c>
      <c r="C142" s="46" t="str">
        <f>+C140</f>
        <v>kpl</v>
      </c>
      <c r="D142" s="46">
        <f>D98*C120</f>
        <v>6</v>
      </c>
      <c r="F142" s="46">
        <f>+'Opis vseh pozicij (vsi trakti)'!G22</f>
        <v>0</v>
      </c>
      <c r="G142" s="46">
        <f>D142*F142</f>
        <v>0</v>
      </c>
      <c r="H142" s="46">
        <f>E142*F142</f>
        <v>0</v>
      </c>
    </row>
    <row r="143" spans="1:8">
      <c r="B143" s="95"/>
      <c r="C143" s="86"/>
      <c r="D143" s="74"/>
      <c r="E143" s="74"/>
      <c r="F143" s="91"/>
      <c r="G143" s="86"/>
      <c r="H143" s="86"/>
    </row>
    <row r="144" spans="1:8">
      <c r="A144" s="47" t="str">
        <f>+'Opis vseh pozicij (vsi trakti)'!A24</f>
        <v>06</v>
      </c>
      <c r="B144" s="43" t="str">
        <f>+'Opis vseh pozicij (vsi trakti)'!B24</f>
        <v xml:space="preserve">VISEČA OMARICA </v>
      </c>
      <c r="C144" s="46" t="str">
        <f>+C142</f>
        <v>kpl</v>
      </c>
      <c r="D144" s="46">
        <f>D61*C83+D100*C120</f>
        <v>16</v>
      </c>
      <c r="F144" s="46">
        <f>+'Opis vseh pozicij (vsi trakti)'!G24</f>
        <v>0</v>
      </c>
      <c r="G144" s="46">
        <f>D144*F144</f>
        <v>0</v>
      </c>
      <c r="H144" s="46">
        <f>E144*F144</f>
        <v>0</v>
      </c>
    </row>
    <row r="145" spans="1:8">
      <c r="B145" s="95"/>
      <c r="C145" s="86"/>
      <c r="D145" s="74"/>
      <c r="E145" s="74"/>
      <c r="F145" s="91"/>
      <c r="G145" s="86"/>
      <c r="H145" s="86"/>
    </row>
    <row r="146" spans="1:8">
      <c r="A146" s="47" t="str">
        <f>+'Opis vseh pozicij (vsi trakti)'!A26</f>
        <v>06.1</v>
      </c>
      <c r="B146" s="43" t="str">
        <f>+'Opis vseh pozicij (vsi trakti)'!B26</f>
        <v xml:space="preserve">VISEČA OMARICA </v>
      </c>
      <c r="C146" s="46" t="str">
        <f>+C144</f>
        <v>kpl</v>
      </c>
      <c r="D146" s="46">
        <f>D23*C45</f>
        <v>11</v>
      </c>
      <c r="F146" s="46">
        <f>+'Opis vseh pozicij (vsi trakti)'!G26</f>
        <v>0</v>
      </c>
      <c r="G146" s="46">
        <f>D146*F146</f>
        <v>0</v>
      </c>
      <c r="H146" s="46">
        <f>E146*F146</f>
        <v>0</v>
      </c>
    </row>
    <row r="147" spans="1:8">
      <c r="B147" s="95"/>
      <c r="C147" s="86"/>
      <c r="D147" s="74"/>
      <c r="E147" s="74"/>
      <c r="F147" s="91"/>
      <c r="G147" s="86"/>
      <c r="H147" s="86"/>
    </row>
    <row r="148" spans="1:8">
      <c r="A148" s="47" t="str">
        <f>+'Opis vseh pozicij (vsi trakti)'!A28</f>
        <v>07</v>
      </c>
      <c r="B148" s="43" t="str">
        <f>+'Opis vseh pozicij (vsi trakti)'!B28</f>
        <v>STOL</v>
      </c>
      <c r="C148" s="46" t="str">
        <f>+C146</f>
        <v>kpl</v>
      </c>
      <c r="D148" s="46">
        <f>D25*C45+D63*C83+D102*C120</f>
        <v>43</v>
      </c>
      <c r="F148" s="46">
        <f>+'Opis vseh pozicij (vsi trakti)'!G28</f>
        <v>0</v>
      </c>
      <c r="G148" s="46">
        <f>D148*F148</f>
        <v>0</v>
      </c>
      <c r="H148" s="46">
        <f>E148*F148</f>
        <v>0</v>
      </c>
    </row>
    <row r="149" spans="1:8">
      <c r="B149" s="95"/>
      <c r="C149" s="86"/>
      <c r="D149" s="74"/>
      <c r="E149" s="74"/>
      <c r="F149" s="91"/>
      <c r="G149" s="86"/>
      <c r="H149" s="86"/>
    </row>
    <row r="150" spans="1:8">
      <c r="A150" s="47" t="str">
        <f>+'Opis vseh pozicij (vsi trakti)'!A30</f>
        <v>08</v>
      </c>
      <c r="B150" s="43" t="str">
        <f>+'Opis vseh pozicij (vsi trakti)'!B30</f>
        <v xml:space="preserve">STENSKA ZAŠČITA </v>
      </c>
      <c r="C150" s="46" t="s">
        <v>12</v>
      </c>
      <c r="D150" s="46">
        <f>D27*C45+D65*C83+D104*C120</f>
        <v>433.6</v>
      </c>
      <c r="F150" s="46">
        <f>+'Opis vseh pozicij (vsi trakti)'!G30</f>
        <v>0</v>
      </c>
      <c r="G150" s="46">
        <f>D150*F150</f>
        <v>0</v>
      </c>
      <c r="H150" s="46">
        <f>E150*F150</f>
        <v>0</v>
      </c>
    </row>
    <row r="151" spans="1:8">
      <c r="A151" s="47"/>
      <c r="B151" s="43"/>
    </row>
    <row r="152" spans="1:8">
      <c r="A152" s="47" t="str">
        <f>+'Opis vseh pozicij (vsi trakti)'!A32</f>
        <v>09</v>
      </c>
      <c r="B152" s="43" t="str">
        <f>+'Opis vseh pozicij (vsi trakti)'!B32</f>
        <v xml:space="preserve">STENSKI OBEŠALNIK </v>
      </c>
      <c r="C152" s="46" t="str">
        <f>+C148</f>
        <v>kpl</v>
      </c>
      <c r="D152" s="46">
        <f>D29*C45+D67*C83+D106*C120</f>
        <v>27</v>
      </c>
      <c r="F152" s="46">
        <f>+'Opis vseh pozicij (vsi trakti)'!G32</f>
        <v>0</v>
      </c>
      <c r="G152" s="46">
        <f>D152*F152</f>
        <v>0</v>
      </c>
      <c r="H152" s="46">
        <f>E152*F152</f>
        <v>0</v>
      </c>
    </row>
    <row r="153" spans="1:8">
      <c r="A153" s="47"/>
      <c r="B153" s="43"/>
    </row>
    <row r="154" spans="1:8" ht="26.4">
      <c r="A154" s="47" t="str">
        <f>+'Opis vseh pozicij (vsi trakti)'!A34</f>
        <v>10</v>
      </c>
      <c r="B154" s="43" t="str">
        <f>+'Opis vseh pozicij (vsi trakti)'!B34</f>
        <v>ZAŠČITA PRAVOKOTNIH VOGALOV STEN</v>
      </c>
      <c r="C154" s="46" t="str">
        <f>+C150</f>
        <v>m1</v>
      </c>
      <c r="D154" s="46">
        <f>D69*C83</f>
        <v>45</v>
      </c>
      <c r="F154" s="46">
        <f>+'Opis vseh pozicij (vsi trakti)'!G34</f>
        <v>0</v>
      </c>
      <c r="G154" s="46">
        <f>D154*F154</f>
        <v>0</v>
      </c>
      <c r="H154" s="46">
        <f>E154*F154</f>
        <v>0</v>
      </c>
    </row>
    <row r="155" spans="1:8">
      <c r="A155" s="47"/>
      <c r="B155" s="43"/>
    </row>
    <row r="156" spans="1:8" ht="26.4">
      <c r="A156" s="47" t="str">
        <f>+'Opis vseh pozicij (vsi trakti)'!A36</f>
        <v>11</v>
      </c>
      <c r="B156" s="43" t="str">
        <f>+'Opis vseh pozicij (vsi trakti)'!B36</f>
        <v>ZAŠČITA NEPRAVOKOTNIH VOGALOV STEN</v>
      </c>
      <c r="C156" s="46" t="str">
        <f>+C154</f>
        <v>m1</v>
      </c>
      <c r="D156" s="46">
        <f>D31*C45+D71*C83+D108*C120</f>
        <v>135</v>
      </c>
      <c r="F156" s="46">
        <f>+'Opis vseh pozicij (vsi trakti)'!G36</f>
        <v>0</v>
      </c>
      <c r="G156" s="46">
        <f>D156*F156</f>
        <v>0</v>
      </c>
      <c r="H156" s="46">
        <f>E156*F156</f>
        <v>0</v>
      </c>
    </row>
    <row r="157" spans="1:8">
      <c r="A157" s="47"/>
      <c r="B157" s="43"/>
    </row>
    <row r="158" spans="1:8">
      <c r="A158" s="47" t="str">
        <f>+'Opis vseh pozicij (vsi trakti)'!A38</f>
        <v>12</v>
      </c>
      <c r="B158" s="43" t="str">
        <f>+'Opis vseh pozicij (vsi trakti)'!B38</f>
        <v>PREGRADNA ZAVESA V SOBAH</v>
      </c>
      <c r="C158" s="46" t="str">
        <f>+C152</f>
        <v>kpl</v>
      </c>
      <c r="D158" s="46">
        <f>+D73*C83+D110*C120</f>
        <v>16</v>
      </c>
      <c r="F158" s="46">
        <f>+'Opis vseh pozicij (vsi trakti)'!G38</f>
        <v>0</v>
      </c>
      <c r="G158" s="46">
        <f>D158*F158</f>
        <v>0</v>
      </c>
      <c r="H158" s="46">
        <f>E158*F158</f>
        <v>0</v>
      </c>
    </row>
    <row r="159" spans="1:8">
      <c r="A159" s="47"/>
      <c r="B159" s="43"/>
    </row>
    <row r="160" spans="1:8">
      <c r="A160" s="47" t="str">
        <f>+'Opis vseh pozicij (vsi trakti)'!A40</f>
        <v>13</v>
      </c>
      <c r="B160" s="43" t="str">
        <f>+'Opis vseh pozicij (vsi trakti)'!B40</f>
        <v>TUŠ ZAVESA</v>
      </c>
      <c r="C160" s="46" t="str">
        <f>+C158</f>
        <v>kpl</v>
      </c>
      <c r="D160" s="46">
        <f>D33*C45+D75*C83+D112*C120</f>
        <v>27</v>
      </c>
      <c r="F160" s="46">
        <f>+'Opis vseh pozicij (vsi trakti)'!G40</f>
        <v>0</v>
      </c>
      <c r="G160" s="46">
        <f>D160*F160</f>
        <v>0</v>
      </c>
      <c r="H160" s="46">
        <f>E160*F160</f>
        <v>0</v>
      </c>
    </row>
    <row r="161" spans="1:8">
      <c r="A161" s="47"/>
      <c r="B161" s="43"/>
    </row>
    <row r="162" spans="1:8">
      <c r="A162" s="47" t="str">
        <f>+'Opis vseh pozicij (vsi trakti)'!A42</f>
        <v>14</v>
      </c>
      <c r="B162" s="43" t="str">
        <f>+'Opis vseh pozicij (vsi trakti)'!B42</f>
        <v>TV S STENSKIM NOSILCEM</v>
      </c>
      <c r="C162" s="46" t="str">
        <f>+C160</f>
        <v>kpl</v>
      </c>
      <c r="D162" s="46">
        <f>D35*C45+D77*C83+D114*C120</f>
        <v>27</v>
      </c>
      <c r="F162" s="46">
        <f>+'Opis vseh pozicij (vsi trakti)'!G42</f>
        <v>0</v>
      </c>
      <c r="G162" s="46">
        <f>D162*F162</f>
        <v>0</v>
      </c>
      <c r="H162" s="46">
        <f>E162*F162</f>
        <v>0</v>
      </c>
    </row>
    <row r="163" spans="1:8">
      <c r="A163" s="47"/>
      <c r="B163" s="43"/>
    </row>
    <row r="164" spans="1:8">
      <c r="A164" s="47" t="str">
        <f>+'Opis vseh pozicij (vsi trakti)'!A44</f>
        <v>15</v>
      </c>
      <c r="B164" s="43" t="str">
        <f>+'Opis vseh pozicij (vsi trakti)'!B44</f>
        <v>STOL NA BALKONIH</v>
      </c>
      <c r="C164" s="46" t="str">
        <f>+C162</f>
        <v>kpl</v>
      </c>
      <c r="D164" s="46">
        <f>D37*C45</f>
        <v>22</v>
      </c>
      <c r="F164" s="46">
        <f>+'Opis vseh pozicij (vsi trakti)'!G44</f>
        <v>0</v>
      </c>
      <c r="G164" s="46">
        <f>D164*F164</f>
        <v>0</v>
      </c>
      <c r="H164" s="46">
        <f>E164*F164</f>
        <v>0</v>
      </c>
    </row>
    <row r="165" spans="1:8">
      <c r="A165" s="47"/>
      <c r="B165" s="43"/>
    </row>
    <row r="166" spans="1:8">
      <c r="A166" s="47" t="str">
        <f>+'Opis vseh pozicij (vsi trakti)'!A46</f>
        <v>16</v>
      </c>
      <c r="B166" s="43" t="str">
        <f>+'Opis vseh pozicij (vsi trakti)'!B46</f>
        <v>MIZA NA BALKONIH</v>
      </c>
      <c r="C166" s="46" t="str">
        <f>+C164</f>
        <v>kpl</v>
      </c>
      <c r="D166" s="46">
        <f>D39*C45</f>
        <v>11</v>
      </c>
      <c r="F166" s="46">
        <f>+'Opis vseh pozicij (vsi trakti)'!G46</f>
        <v>0</v>
      </c>
      <c r="G166" s="46">
        <f>D166*F166</f>
        <v>0</v>
      </c>
      <c r="H166" s="46">
        <f>E166*F166</f>
        <v>0</v>
      </c>
    </row>
    <row r="167" spans="1:8">
      <c r="A167" s="47"/>
      <c r="B167" s="43"/>
    </row>
    <row r="168" spans="1:8">
      <c r="A168" s="47" t="str">
        <f>+'Opis vseh pozicij (vsi trakti)'!A50</f>
        <v>18</v>
      </c>
      <c r="B168" s="153" t="str">
        <f>+'Opis vseh pozicij (vsi trakti)'!B50</f>
        <v>STENSKI NOSILEC ZA MAPO</v>
      </c>
      <c r="C168" s="46" t="str">
        <f>+C166</f>
        <v>kpl</v>
      </c>
      <c r="D168" s="46">
        <f>D41*C45+D79*C83+D116*C120</f>
        <v>27</v>
      </c>
      <c r="F168" s="46">
        <f>+'Opis vseh pozicij (vsi trakti)'!G50</f>
        <v>0</v>
      </c>
      <c r="G168" s="46">
        <f>D168*F168</f>
        <v>0</v>
      </c>
      <c r="H168" s="46">
        <f>E168*F168</f>
        <v>0</v>
      </c>
    </row>
    <row r="169" spans="1:8">
      <c r="A169" s="47"/>
      <c r="B169" s="43"/>
    </row>
    <row r="170" spans="1:8" ht="14.4" thickBot="1">
      <c r="B170" s="57" t="s">
        <v>211</v>
      </c>
      <c r="C170" s="58"/>
      <c r="D170" s="58"/>
      <c r="E170" s="58"/>
      <c r="F170" s="58"/>
      <c r="G170" s="64">
        <f>SUM(G126:G169)</f>
        <v>0</v>
      </c>
      <c r="H170" s="64">
        <f>SUM(H126:H169)</f>
        <v>0</v>
      </c>
    </row>
    <row r="171" spans="1:8" ht="14.4" thickTop="1"/>
    <row r="173" spans="1:8">
      <c r="A173" s="65" t="s">
        <v>7</v>
      </c>
      <c r="B173" s="63" t="s">
        <v>214</v>
      </c>
      <c r="H173" s="54"/>
    </row>
    <row r="175" spans="1:8" ht="39.6">
      <c r="A175" s="67" t="s">
        <v>84</v>
      </c>
      <c r="B175" s="71" t="s">
        <v>88</v>
      </c>
      <c r="C175" s="69" t="s">
        <v>87</v>
      </c>
      <c r="D175" s="70" t="s">
        <v>89</v>
      </c>
      <c r="E175" s="70" t="s">
        <v>90</v>
      </c>
      <c r="F175" s="70" t="s">
        <v>2</v>
      </c>
      <c r="G175" s="70" t="s">
        <v>91</v>
      </c>
      <c r="H175" s="70" t="s">
        <v>92</v>
      </c>
    </row>
    <row r="176" spans="1:8">
      <c r="A176" s="65"/>
      <c r="B176" s="48"/>
      <c r="H176" s="54"/>
    </row>
    <row r="177" spans="1:8">
      <c r="A177" s="65" t="str">
        <f>'Opis vseh pozicij (vsi trakti)'!A56</f>
        <v>S01</v>
      </c>
      <c r="B177" s="43" t="str">
        <f>'Opis vseh pozicij (vsi trakti)'!B56</f>
        <v>OMARA NA HODNIKU</v>
      </c>
      <c r="C177" s="46" t="s">
        <v>5</v>
      </c>
      <c r="E177" s="46">
        <v>1</v>
      </c>
      <c r="F177" s="46">
        <f>+'Opis vseh pozicij (vsi trakti)'!G56</f>
        <v>0</v>
      </c>
      <c r="G177" s="46">
        <f>D177*F177</f>
        <v>0</v>
      </c>
      <c r="H177" s="46">
        <f>E177*F177</f>
        <v>0</v>
      </c>
    </row>
    <row r="178" spans="1:8">
      <c r="A178" s="65"/>
      <c r="B178" s="48"/>
    </row>
    <row r="179" spans="1:8">
      <c r="A179" s="65" t="str">
        <f>'Opis vseh pozicij (vsi trakti)'!A58</f>
        <v>S02</v>
      </c>
      <c r="B179" s="43" t="str">
        <f>'Opis vseh pozicij (vsi trakti)'!B58</f>
        <v>OMARA V SOBI ZA POČITEK</v>
      </c>
      <c r="C179" s="46" t="str">
        <f>+C177</f>
        <v>kpl</v>
      </c>
      <c r="D179" s="46">
        <v>1</v>
      </c>
      <c r="F179" s="46">
        <f>+'Opis vseh pozicij (vsi trakti)'!G58</f>
        <v>0</v>
      </c>
      <c r="G179" s="46">
        <f t="shared" ref="G179" si="82">D179*F179</f>
        <v>0</v>
      </c>
      <c r="H179" s="46">
        <f t="shared" ref="H179" si="83">E179*F179</f>
        <v>0</v>
      </c>
    </row>
    <row r="180" spans="1:8">
      <c r="A180" s="65"/>
      <c r="B180" s="48"/>
    </row>
    <row r="181" spans="1:8" ht="26.4">
      <c r="A181" s="65" t="str">
        <f>'Opis vseh pozicij (vsi trakti)'!A60</f>
        <v>S03</v>
      </c>
      <c r="B181" s="43" t="str">
        <f>'Opis vseh pozicij (vsi trakti)'!B60</f>
        <v xml:space="preserve">DNEVNI REGAL V SOBI ZA POČITEK </v>
      </c>
      <c r="C181" s="46" t="s">
        <v>5</v>
      </c>
      <c r="D181" s="46">
        <v>1</v>
      </c>
      <c r="F181" s="46">
        <f>+'Opis vseh pozicij (vsi trakti)'!G60</f>
        <v>0</v>
      </c>
      <c r="G181" s="46">
        <f t="shared" ref="G181" si="84">D181*F181</f>
        <v>0</v>
      </c>
      <c r="H181" s="46">
        <f t="shared" ref="H181" si="85">E181*F181</f>
        <v>0</v>
      </c>
    </row>
    <row r="182" spans="1:8">
      <c r="A182" s="65"/>
      <c r="B182" s="48"/>
    </row>
    <row r="183" spans="1:8">
      <c r="A183" s="65" t="str">
        <f>'Opis vseh pozicij (vsi trakti)'!A62</f>
        <v>S04</v>
      </c>
      <c r="B183" s="43" t="str">
        <f>'Opis vseh pozicij (vsi trakti)'!B62</f>
        <v>LED TV</v>
      </c>
      <c r="C183" s="46" t="s">
        <v>5</v>
      </c>
      <c r="D183" s="46">
        <v>1</v>
      </c>
      <c r="F183" s="46">
        <f>+'Opis vseh pozicij (vsi trakti)'!G62</f>
        <v>0</v>
      </c>
      <c r="G183" s="46">
        <f t="shared" ref="G183" si="86">D183*F183</f>
        <v>0</v>
      </c>
      <c r="H183" s="46">
        <f t="shared" ref="H183" si="87">E183*F183</f>
        <v>0</v>
      </c>
    </row>
    <row r="184" spans="1:8">
      <c r="A184" s="65"/>
      <c r="B184" s="48"/>
    </row>
    <row r="185" spans="1:8">
      <c r="A185" s="65" t="str">
        <f>'Opis vseh pozicij (vsi trakti)'!A64</f>
        <v>S05</v>
      </c>
      <c r="B185" s="43" t="str">
        <f>'Opis vseh pozicij (vsi trakti)'!B64</f>
        <v>MIZA V SOBI ZA POČITEK</v>
      </c>
      <c r="C185" s="46" t="s">
        <v>5</v>
      </c>
      <c r="D185" s="46">
        <v>1</v>
      </c>
      <c r="F185" s="46">
        <f>+'Opis vseh pozicij (vsi trakti)'!G64</f>
        <v>0</v>
      </c>
      <c r="G185" s="46">
        <f t="shared" ref="G185" si="88">D185*F185</f>
        <v>0</v>
      </c>
      <c r="H185" s="46">
        <f t="shared" ref="H185" si="89">E185*F185</f>
        <v>0</v>
      </c>
    </row>
    <row r="186" spans="1:8">
      <c r="A186" s="65"/>
      <c r="B186" s="48"/>
    </row>
    <row r="187" spans="1:8">
      <c r="A187" s="65" t="str">
        <f>'Opis vseh pozicij (vsi trakti)'!A66</f>
        <v>S06</v>
      </c>
      <c r="B187" s="43" t="str">
        <f>'Opis vseh pozicij (vsi trakti)'!B66</f>
        <v>TROSED</v>
      </c>
      <c r="C187" s="46" t="s">
        <v>5</v>
      </c>
      <c r="D187" s="46">
        <v>2</v>
      </c>
      <c r="F187" s="46">
        <f>+'Opis vseh pozicij (vsi trakti)'!G66</f>
        <v>0</v>
      </c>
      <c r="G187" s="46">
        <f t="shared" ref="G187" si="90">D187*F187</f>
        <v>0</v>
      </c>
      <c r="H187" s="46">
        <f t="shared" ref="H187" si="91">E187*F187</f>
        <v>0</v>
      </c>
    </row>
    <row r="188" spans="1:8">
      <c r="A188" s="65"/>
      <c r="B188" s="48"/>
    </row>
    <row r="189" spans="1:8">
      <c r="A189" s="65" t="str">
        <f>'Opis vseh pozicij (vsi trakti)'!A68</f>
        <v>S07</v>
      </c>
      <c r="B189" s="43" t="str">
        <f>'Opis vseh pozicij (vsi trakti)'!B68</f>
        <v>KLUBSKA MIZICA</v>
      </c>
      <c r="C189" s="46" t="s">
        <v>5</v>
      </c>
      <c r="D189" s="46">
        <v>1</v>
      </c>
      <c r="F189" s="46">
        <f>+'Opis vseh pozicij (vsi trakti)'!G68</f>
        <v>0</v>
      </c>
      <c r="G189" s="46">
        <f t="shared" ref="G189" si="92">D189*F189</f>
        <v>0</v>
      </c>
      <c r="H189" s="46">
        <f t="shared" ref="H189" si="93">E189*F189</f>
        <v>0</v>
      </c>
    </row>
    <row r="190" spans="1:8">
      <c r="A190" s="65"/>
      <c r="B190" s="48"/>
    </row>
    <row r="191" spans="1:8">
      <c r="A191" s="65" t="str">
        <f>'Opis vseh pozicij (vsi trakti)'!A70</f>
        <v>S08</v>
      </c>
      <c r="B191" s="43" t="str">
        <f>'Opis vseh pozicij (vsi trakti)'!B70</f>
        <v>KLUBSKA MIZICA</v>
      </c>
      <c r="C191" s="46" t="str">
        <f>+C189</f>
        <v>kpl</v>
      </c>
      <c r="D191" s="46">
        <v>2</v>
      </c>
      <c r="F191" s="46">
        <f>+'Opis vseh pozicij (vsi trakti)'!G70</f>
        <v>0</v>
      </c>
      <c r="G191" s="46">
        <f t="shared" ref="G191" si="94">D191*F191</f>
        <v>0</v>
      </c>
      <c r="H191" s="46">
        <f t="shared" ref="H191" si="95">E191*F191</f>
        <v>0</v>
      </c>
    </row>
    <row r="192" spans="1:8">
      <c r="A192" s="65"/>
      <c r="B192" s="48"/>
    </row>
    <row r="193" spans="1:8">
      <c r="A193" s="65" t="str">
        <f>'Opis vseh pozicij (vsi trakti)'!A28</f>
        <v>07</v>
      </c>
      <c r="B193" s="43" t="str">
        <f>'Opis vseh pozicij (vsi trakti)'!B28</f>
        <v>STOL</v>
      </c>
      <c r="C193" s="46" t="s">
        <v>5</v>
      </c>
      <c r="D193" s="46">
        <v>5</v>
      </c>
      <c r="F193" s="46">
        <f>+'Opis vseh pozicij (vsi trakti)'!G28</f>
        <v>0</v>
      </c>
      <c r="G193" s="46">
        <f t="shared" ref="G193" si="96">D193*F193</f>
        <v>0</v>
      </c>
      <c r="H193" s="46">
        <f t="shared" ref="H193" si="97">E193*F193</f>
        <v>0</v>
      </c>
    </row>
    <row r="194" spans="1:8">
      <c r="A194" s="65"/>
      <c r="B194" s="48"/>
    </row>
    <row r="195" spans="1:8">
      <c r="A195" s="65" t="str">
        <f>'Opis vseh pozicij (vsi trakti)'!A30</f>
        <v>08</v>
      </c>
      <c r="B195" s="43" t="str">
        <f>'Opis vseh pozicij (vsi trakti)'!B30</f>
        <v xml:space="preserve">STENSKA ZAŠČITA </v>
      </c>
      <c r="C195" s="46" t="s">
        <v>12</v>
      </c>
      <c r="D195" s="46">
        <f>(1.9+2.35)*2</f>
        <v>8.5</v>
      </c>
      <c r="F195" s="46">
        <f>+'Opis vseh pozicij (vsi trakti)'!G30</f>
        <v>0</v>
      </c>
      <c r="G195" s="46">
        <f t="shared" ref="G195" si="98">D195*F195</f>
        <v>0</v>
      </c>
      <c r="H195" s="46">
        <f t="shared" ref="H195" si="99">E195*F195</f>
        <v>0</v>
      </c>
    </row>
    <row r="196" spans="1:8">
      <c r="A196" s="65"/>
      <c r="B196" s="48"/>
    </row>
    <row r="197" spans="1:8" ht="26.4">
      <c r="A197" s="65" t="str">
        <f>+'Opis vseh pozicij (vsi trakti)'!A34</f>
        <v>10</v>
      </c>
      <c r="B197" s="43" t="str">
        <f>+'Opis vseh pozicij (vsi trakti)'!B34</f>
        <v>ZAŠČITA PRAVOKOTNIH VOGALOV STEN</v>
      </c>
      <c r="C197" s="46" t="str">
        <f>+C195</f>
        <v>m1</v>
      </c>
      <c r="D197" s="46">
        <f>(3*2.35)+(2*2.2)+2</f>
        <v>13.450000000000001</v>
      </c>
      <c r="F197" s="46">
        <f>+'Opis vseh pozicij (vsi trakti)'!G34</f>
        <v>0</v>
      </c>
      <c r="G197" s="46">
        <f t="shared" ref="G197" si="100">D197*F197</f>
        <v>0</v>
      </c>
      <c r="H197" s="46">
        <f t="shared" ref="H197" si="101">E197*F197</f>
        <v>0</v>
      </c>
    </row>
    <row r="198" spans="1:8">
      <c r="A198" s="65"/>
      <c r="B198" s="48"/>
    </row>
    <row r="199" spans="1:8" ht="14.4" thickBot="1">
      <c r="B199" s="57" t="s">
        <v>211</v>
      </c>
      <c r="C199" s="58"/>
      <c r="D199" s="58"/>
      <c r="E199" s="58"/>
      <c r="F199" s="58"/>
      <c r="G199" s="64">
        <f>SUM(G177:G198)</f>
        <v>0</v>
      </c>
      <c r="H199" s="64">
        <f>SUM(H177:H198)</f>
        <v>0</v>
      </c>
    </row>
    <row r="200" spans="1:8" ht="14.4" thickTop="1"/>
    <row r="202" spans="1:8">
      <c r="A202" s="65" t="s">
        <v>8</v>
      </c>
      <c r="B202" s="63" t="s">
        <v>215</v>
      </c>
      <c r="H202" s="54"/>
    </row>
    <row r="204" spans="1:8">
      <c r="B204" s="63" t="s">
        <v>216</v>
      </c>
    </row>
    <row r="205" spans="1:8" ht="39.6">
      <c r="A205" s="67" t="s">
        <v>84</v>
      </c>
      <c r="B205" s="71" t="s">
        <v>88</v>
      </c>
      <c r="C205" s="69" t="s">
        <v>87</v>
      </c>
      <c r="D205" s="70" t="s">
        <v>89</v>
      </c>
      <c r="E205" s="70" t="s">
        <v>90</v>
      </c>
      <c r="F205" s="70" t="s">
        <v>2</v>
      </c>
      <c r="G205" s="70" t="s">
        <v>91</v>
      </c>
      <c r="H205" s="70" t="s">
        <v>92</v>
      </c>
    </row>
    <row r="206" spans="1:8">
      <c r="A206" s="65"/>
      <c r="B206" s="48"/>
      <c r="H206" s="54"/>
    </row>
    <row r="207" spans="1:8" ht="26.4">
      <c r="A207" s="65" t="str">
        <f>'Opis vseh pozicij (vsi trakti)'!A107</f>
        <v>H01</v>
      </c>
      <c r="B207" s="43" t="str">
        <f>'Opis vseh pozicij (vsi trakti)'!B107</f>
        <v>OGRAJA IN STENSKA ZAŠČITA NA HODNIKIH</v>
      </c>
      <c r="C207" s="46" t="s">
        <v>12</v>
      </c>
      <c r="D207" s="46">
        <f>2.3+2.5+2.5+2.5+4.7+4.7</f>
        <v>19.2</v>
      </c>
      <c r="F207" s="46">
        <f>+'Opis vseh pozicij (vsi trakti)'!G107</f>
        <v>0</v>
      </c>
      <c r="G207" s="46">
        <f>D207*F207</f>
        <v>0</v>
      </c>
      <c r="H207" s="46">
        <f>E207*F207</f>
        <v>0</v>
      </c>
    </row>
    <row r="208" spans="1:8">
      <c r="A208" s="65"/>
      <c r="B208" s="48"/>
    </row>
    <row r="209" spans="1:8" ht="26.4">
      <c r="A209" s="65" t="str">
        <f>'Opis vseh pozicij (vsi trakti)'!A109</f>
        <v>H02</v>
      </c>
      <c r="B209" s="43" t="str">
        <f>'Opis vseh pozicij (vsi trakti)'!B109</f>
        <v>STENSKA ZAŠČITA NA VHODIH V SOBE</v>
      </c>
      <c r="C209" s="46" t="str">
        <f>+C207</f>
        <v>m1</v>
      </c>
      <c r="D209" s="46">
        <v>10</v>
      </c>
      <c r="F209" s="46">
        <f>+'Opis vseh pozicij (vsi trakti)'!G109</f>
        <v>0</v>
      </c>
      <c r="G209" s="46">
        <f t="shared" ref="G209" si="102">D209*F209</f>
        <v>0</v>
      </c>
      <c r="H209" s="46">
        <f t="shared" ref="H209" si="103">E209*F209</f>
        <v>0</v>
      </c>
    </row>
    <row r="210" spans="1:8">
      <c r="A210" s="65"/>
      <c r="B210" s="48"/>
    </row>
    <row r="211" spans="1:8" ht="26.4">
      <c r="A211" s="65" t="str">
        <f>'Opis vseh pozicij (vsi trakti)'!A111</f>
        <v>H03</v>
      </c>
      <c r="B211" s="43" t="str">
        <f>'Opis vseh pozicij (vsi trakti)'!B111</f>
        <v>KOTNA ZAŠČITA PRAVOKOTNIH VOGALOV STEN</v>
      </c>
      <c r="C211" s="46" t="str">
        <f>+C209</f>
        <v>m1</v>
      </c>
      <c r="D211" s="46">
        <v>21</v>
      </c>
      <c r="F211" s="46">
        <f>+'Opis vseh pozicij (vsi trakti)'!G111</f>
        <v>0</v>
      </c>
      <c r="G211" s="46">
        <f t="shared" ref="G211" si="104">D211*F211</f>
        <v>0</v>
      </c>
      <c r="H211" s="46">
        <f t="shared" ref="H211" si="105">E211*F211</f>
        <v>0</v>
      </c>
    </row>
    <row r="212" spans="1:8">
      <c r="A212" s="65"/>
      <c r="B212" s="48"/>
    </row>
    <row r="213" spans="1:8" ht="26.4">
      <c r="A213" s="65" t="str">
        <f>'Opis vseh pozicij (vsi trakti)'!A113</f>
        <v>H04</v>
      </c>
      <c r="B213" s="43" t="str">
        <f>'Opis vseh pozicij (vsi trakti)'!B113</f>
        <v>KOTNA ZAŠČITA NEPRAVOKOTNIH VOGALOV STEN</v>
      </c>
      <c r="C213" s="46" t="str">
        <f>+C211</f>
        <v>m1</v>
      </c>
      <c r="D213" s="46">
        <v>42</v>
      </c>
      <c r="F213" s="46">
        <f>+'Opis vseh pozicij (vsi trakti)'!G113</f>
        <v>0</v>
      </c>
      <c r="G213" s="46">
        <f t="shared" ref="G213" si="106">D213*F213</f>
        <v>0</v>
      </c>
      <c r="H213" s="46">
        <f t="shared" ref="H213" si="107">E213*F213</f>
        <v>0</v>
      </c>
    </row>
    <row r="214" spans="1:8">
      <c r="A214" s="65"/>
      <c r="B214" s="48"/>
    </row>
    <row r="215" spans="1:8">
      <c r="A215" s="65" t="str">
        <f>'Opis vseh pozicij (vsi trakti)'!A115</f>
        <v>H05</v>
      </c>
      <c r="B215" s="43" t="str">
        <f>'Opis vseh pozicij (vsi trakti)'!B115</f>
        <v>OZNAČEVALNE TABLICE</v>
      </c>
      <c r="C215" s="46" t="s">
        <v>5</v>
      </c>
      <c r="D215" s="46">
        <f>+C8</f>
        <v>10</v>
      </c>
      <c r="F215" s="46">
        <f>+'Opis vseh pozicij (vsi trakti)'!G115</f>
        <v>0</v>
      </c>
      <c r="G215" s="46">
        <f t="shared" ref="G215" si="108">D215*F215</f>
        <v>0</v>
      </c>
      <c r="H215" s="46">
        <f t="shared" ref="H215" si="109">E215*F215</f>
        <v>0</v>
      </c>
    </row>
    <row r="216" spans="1:8">
      <c r="A216" s="65"/>
      <c r="B216" s="48"/>
    </row>
    <row r="217" spans="1:8" ht="14.4" thickBot="1">
      <c r="B217" s="57" t="s">
        <v>211</v>
      </c>
      <c r="C217" s="58"/>
      <c r="D217" s="58"/>
      <c r="E217" s="58"/>
      <c r="F217" s="58"/>
      <c r="G217" s="64">
        <f>SUM(G207:G216)</f>
        <v>0</v>
      </c>
      <c r="H217" s="64">
        <f>SUM(H207:H216)</f>
        <v>0</v>
      </c>
    </row>
    <row r="218" spans="1:8" ht="14.4" thickTop="1"/>
    <row r="219" spans="1:8">
      <c r="B219" s="63" t="s">
        <v>220</v>
      </c>
    </row>
    <row r="220" spans="1:8" ht="39.6">
      <c r="A220" s="67" t="s">
        <v>84</v>
      </c>
      <c r="B220" s="71" t="s">
        <v>88</v>
      </c>
      <c r="C220" s="69" t="s">
        <v>87</v>
      </c>
      <c r="D220" s="70" t="s">
        <v>89</v>
      </c>
      <c r="E220" s="70" t="s">
        <v>90</v>
      </c>
      <c r="F220" s="70" t="s">
        <v>2</v>
      </c>
      <c r="G220" s="70" t="s">
        <v>91</v>
      </c>
      <c r="H220" s="70" t="s">
        <v>92</v>
      </c>
    </row>
    <row r="221" spans="1:8">
      <c r="A221" s="65"/>
      <c r="B221" s="48"/>
      <c r="H221" s="54"/>
    </row>
    <row r="222" spans="1:8" ht="26.4">
      <c r="A222" s="65" t="str">
        <f>+'Opis vseh pozicij (vsi trakti)'!A107</f>
        <v>H01</v>
      </c>
      <c r="B222" s="43" t="str">
        <f>+'Opis vseh pozicij (vsi trakti)'!B107</f>
        <v>OGRAJA IN STENSKA ZAŠČITA NA HODNIKIH</v>
      </c>
      <c r="C222" s="46" t="s">
        <v>12</v>
      </c>
      <c r="D222" s="46">
        <f>2.3+2.5+2.5+2.5+4.7+4.7</f>
        <v>19.2</v>
      </c>
      <c r="F222" s="46">
        <f>+'Opis vseh pozicij (vsi trakti)'!G107</f>
        <v>0</v>
      </c>
      <c r="G222" s="46">
        <f>D222*F222</f>
        <v>0</v>
      </c>
      <c r="H222" s="46">
        <f>E222*F222</f>
        <v>0</v>
      </c>
    </row>
    <row r="223" spans="1:8">
      <c r="A223" s="65"/>
      <c r="B223" s="48"/>
    </row>
    <row r="224" spans="1:8" ht="26.4">
      <c r="A224" s="65" t="str">
        <f>+'Opis vseh pozicij (vsi trakti)'!A109</f>
        <v>H02</v>
      </c>
      <c r="B224" s="43" t="str">
        <f>+'Opis vseh pozicij (vsi trakti)'!B109</f>
        <v>STENSKA ZAŠČITA NA VHODIH V SOBE</v>
      </c>
      <c r="C224" s="46" t="str">
        <f>+C222</f>
        <v>m1</v>
      </c>
      <c r="D224" s="46">
        <v>10</v>
      </c>
      <c r="F224" s="46">
        <f>+'Opis vseh pozicij (vsi trakti)'!G109</f>
        <v>0</v>
      </c>
      <c r="G224" s="46">
        <f>D224*F224</f>
        <v>0</v>
      </c>
      <c r="H224" s="46">
        <f>E224*F224</f>
        <v>0</v>
      </c>
    </row>
    <row r="225" spans="1:8">
      <c r="A225" s="65"/>
      <c r="B225" s="48"/>
    </row>
    <row r="226" spans="1:8" ht="26.4">
      <c r="A226" s="65" t="str">
        <f>+'Opis vseh pozicij (vsi trakti)'!A111</f>
        <v>H03</v>
      </c>
      <c r="B226" s="43" t="str">
        <f>+'Opis vseh pozicij (vsi trakti)'!B111</f>
        <v>KOTNA ZAŠČITA PRAVOKOTNIH VOGALOV STEN</v>
      </c>
      <c r="C226" s="46" t="str">
        <f>+C224</f>
        <v>m1</v>
      </c>
      <c r="D226" s="46">
        <v>21</v>
      </c>
      <c r="F226" s="46">
        <f>+'Opis vseh pozicij (vsi trakti)'!G111</f>
        <v>0</v>
      </c>
      <c r="G226" s="46">
        <f>D226*F226</f>
        <v>0</v>
      </c>
      <c r="H226" s="46">
        <f>E226*F226</f>
        <v>0</v>
      </c>
    </row>
    <row r="227" spans="1:8">
      <c r="A227" s="65"/>
      <c r="B227" s="48"/>
    </row>
    <row r="228" spans="1:8" ht="26.4">
      <c r="A228" s="65" t="str">
        <f>+'Opis vseh pozicij (vsi trakti)'!A113</f>
        <v>H04</v>
      </c>
      <c r="B228" s="43" t="str">
        <f>+'Opis vseh pozicij (vsi trakti)'!B113</f>
        <v>KOTNA ZAŠČITA NEPRAVOKOTNIH VOGALOV STEN</v>
      </c>
      <c r="C228" s="46" t="str">
        <f>+C226</f>
        <v>m1</v>
      </c>
      <c r="D228" s="46">
        <v>42</v>
      </c>
      <c r="F228" s="46">
        <f>+'Opis vseh pozicij (vsi trakti)'!G113</f>
        <v>0</v>
      </c>
      <c r="G228" s="46">
        <f>D228*F228</f>
        <v>0</v>
      </c>
      <c r="H228" s="46">
        <f t="shared" ref="H228" si="110">E228*F228</f>
        <v>0</v>
      </c>
    </row>
    <row r="229" spans="1:8">
      <c r="A229" s="65"/>
      <c r="B229" s="48"/>
    </row>
    <row r="230" spans="1:8">
      <c r="A230" s="65" t="str">
        <f>+'Opis vseh pozicij (vsi trakti)'!A115</f>
        <v>H05</v>
      </c>
      <c r="B230" s="43" t="str">
        <f>+'Opis vseh pozicij (vsi trakti)'!B115</f>
        <v>OZNAČEVALNE TABLICE</v>
      </c>
      <c r="C230" s="46" t="s">
        <v>5</v>
      </c>
      <c r="D230" s="46">
        <f>+D8</f>
        <v>10</v>
      </c>
      <c r="F230" s="46">
        <f>+'Opis vseh pozicij (vsi trakti)'!G115</f>
        <v>0</v>
      </c>
      <c r="G230" s="46">
        <f t="shared" ref="G230" si="111">D230*F230</f>
        <v>0</v>
      </c>
      <c r="H230" s="46">
        <f t="shared" ref="H230" si="112">E230*F230</f>
        <v>0</v>
      </c>
    </row>
    <row r="231" spans="1:8">
      <c r="A231" s="65"/>
      <c r="B231" s="48"/>
    </row>
    <row r="232" spans="1:8" ht="14.4" thickBot="1">
      <c r="B232" s="57" t="s">
        <v>211</v>
      </c>
      <c r="C232" s="58"/>
      <c r="D232" s="58"/>
      <c r="E232" s="58"/>
      <c r="F232" s="58"/>
      <c r="G232" s="64">
        <f>SUM(G222:G231)</f>
        <v>0</v>
      </c>
      <c r="H232" s="64">
        <f>SUM(H222:H231)</f>
        <v>0</v>
      </c>
    </row>
    <row r="233" spans="1:8" ht="14.4" thickTop="1"/>
    <row r="234" spans="1:8">
      <c r="B234" s="63" t="s">
        <v>221</v>
      </c>
    </row>
    <row r="235" spans="1:8" ht="39.6">
      <c r="A235" s="67" t="s">
        <v>84</v>
      </c>
      <c r="B235" s="71" t="s">
        <v>88</v>
      </c>
      <c r="C235" s="69" t="s">
        <v>87</v>
      </c>
      <c r="D235" s="70" t="s">
        <v>89</v>
      </c>
      <c r="E235" s="70" t="s">
        <v>90</v>
      </c>
      <c r="F235" s="70" t="s">
        <v>2</v>
      </c>
      <c r="G235" s="70" t="s">
        <v>91</v>
      </c>
      <c r="H235" s="70" t="s">
        <v>92</v>
      </c>
    </row>
    <row r="236" spans="1:8">
      <c r="A236" s="65"/>
      <c r="B236" s="48"/>
      <c r="H236" s="54"/>
    </row>
    <row r="237" spans="1:8" ht="26.4">
      <c r="A237" s="65" t="str">
        <f>+'Opis vseh pozicij (vsi trakti)'!A107</f>
        <v>H01</v>
      </c>
      <c r="B237" s="43" t="str">
        <f>+'Opis vseh pozicij (vsi trakti)'!B107</f>
        <v>OGRAJA IN STENSKA ZAŠČITA NA HODNIKIH</v>
      </c>
      <c r="C237" s="46" t="s">
        <v>12</v>
      </c>
      <c r="D237" s="46">
        <f>2.8+2.5+4.7+4.7</f>
        <v>14.7</v>
      </c>
      <c r="F237" s="46">
        <f>+'Opis vseh pozicij (vsi trakti)'!G107</f>
        <v>0</v>
      </c>
      <c r="G237" s="46">
        <f>D237*F237</f>
        <v>0</v>
      </c>
      <c r="H237" s="46">
        <f>E237*F237</f>
        <v>0</v>
      </c>
    </row>
    <row r="238" spans="1:8">
      <c r="A238" s="65"/>
      <c r="B238" s="48"/>
    </row>
    <row r="239" spans="1:8" ht="26.4">
      <c r="A239" s="65" t="str">
        <f>+'Opis vseh pozicij (vsi trakti)'!A109</f>
        <v>H02</v>
      </c>
      <c r="B239" s="43" t="str">
        <f>+'Opis vseh pozicij (vsi trakti)'!B109</f>
        <v>STENSKA ZAŠČITA NA VHODIH V SOBE</v>
      </c>
      <c r="C239" s="46" t="str">
        <f>+C237</f>
        <v>m1</v>
      </c>
      <c r="D239" s="46">
        <v>6.5</v>
      </c>
      <c r="F239" s="46">
        <f>+'Opis vseh pozicij (vsi trakti)'!G109</f>
        <v>0</v>
      </c>
      <c r="G239" s="46">
        <f>D239*F239</f>
        <v>0</v>
      </c>
      <c r="H239" s="46">
        <f>E239*F239</f>
        <v>0</v>
      </c>
    </row>
    <row r="240" spans="1:8">
      <c r="A240" s="65"/>
      <c r="B240" s="48"/>
    </row>
    <row r="241" spans="1:8" ht="26.4">
      <c r="A241" s="65" t="str">
        <f>+'Opis vseh pozicij (vsi trakti)'!A111</f>
        <v>H03</v>
      </c>
      <c r="B241" s="43" t="str">
        <f>+'Opis vseh pozicij (vsi trakti)'!B111</f>
        <v>KOTNA ZAŠČITA PRAVOKOTNIH VOGALOV STEN</v>
      </c>
      <c r="C241" s="46" t="str">
        <f>+C239</f>
        <v>m1</v>
      </c>
      <c r="D241" s="46">
        <v>15</v>
      </c>
      <c r="F241" s="46">
        <f>+'Opis vseh pozicij (vsi trakti)'!G111</f>
        <v>0</v>
      </c>
      <c r="G241" s="46">
        <f>D241*F241</f>
        <v>0</v>
      </c>
      <c r="H241" s="46">
        <f>E241*F241</f>
        <v>0</v>
      </c>
    </row>
    <row r="242" spans="1:8">
      <c r="A242" s="65"/>
      <c r="B242" s="48"/>
    </row>
    <row r="243" spans="1:8" ht="26.4">
      <c r="A243" s="65" t="str">
        <f>+'Opis vseh pozicij (vsi trakti)'!A113</f>
        <v>H04</v>
      </c>
      <c r="B243" s="43" t="str">
        <f>+'Opis vseh pozicij (vsi trakti)'!B113</f>
        <v>KOTNA ZAŠČITA NEPRAVOKOTNIH VOGALOV STEN</v>
      </c>
      <c r="C243" s="46" t="str">
        <f>+C241</f>
        <v>m1</v>
      </c>
      <c r="D243" s="46">
        <v>28</v>
      </c>
      <c r="F243" s="46">
        <f>+'Opis vseh pozicij (vsi trakti)'!G113</f>
        <v>0</v>
      </c>
      <c r="G243" s="46">
        <f>D243*F243</f>
        <v>0</v>
      </c>
      <c r="H243" s="46">
        <f t="shared" ref="H243" si="113">E243*F243</f>
        <v>0</v>
      </c>
    </row>
    <row r="244" spans="1:8">
      <c r="A244" s="65"/>
      <c r="B244" s="48"/>
    </row>
    <row r="245" spans="1:8">
      <c r="A245" s="65" t="str">
        <f>+'Opis vseh pozicij (vsi trakti)'!A115</f>
        <v>H05</v>
      </c>
      <c r="B245" s="43" t="str">
        <f>+'Opis vseh pozicij (vsi trakti)'!B115</f>
        <v>OZNAČEVALNE TABLICE</v>
      </c>
      <c r="C245" s="46" t="s">
        <v>5</v>
      </c>
      <c r="D245" s="46">
        <f>+E8</f>
        <v>7</v>
      </c>
      <c r="F245" s="46">
        <f>+'Opis vseh pozicij (vsi trakti)'!G115</f>
        <v>0</v>
      </c>
      <c r="G245" s="46">
        <f t="shared" ref="G245" si="114">D245*F245</f>
        <v>0</v>
      </c>
      <c r="H245" s="46">
        <f t="shared" ref="H245" si="115">E245*F245</f>
        <v>0</v>
      </c>
    </row>
    <row r="246" spans="1:8">
      <c r="A246" s="65"/>
      <c r="B246" s="48"/>
    </row>
    <row r="247" spans="1:8" ht="14.4" thickBot="1">
      <c r="B247" s="57" t="s">
        <v>211</v>
      </c>
      <c r="C247" s="58"/>
      <c r="D247" s="58"/>
      <c r="E247" s="58"/>
      <c r="F247" s="58"/>
      <c r="G247" s="64">
        <f>SUM(G237:G246)</f>
        <v>0</v>
      </c>
      <c r="H247" s="64">
        <f>SUM(H237:H246)</f>
        <v>0</v>
      </c>
    </row>
    <row r="248" spans="1:8" ht="14.4" thickTop="1"/>
    <row r="250" spans="1:8">
      <c r="B250" s="63" t="s">
        <v>227</v>
      </c>
    </row>
    <row r="251" spans="1:8" ht="39.6">
      <c r="A251" s="67" t="s">
        <v>84</v>
      </c>
      <c r="B251" s="71" t="s">
        <v>88</v>
      </c>
      <c r="C251" s="69" t="s">
        <v>87</v>
      </c>
      <c r="D251" s="70" t="s">
        <v>89</v>
      </c>
      <c r="E251" s="70" t="s">
        <v>90</v>
      </c>
      <c r="F251" s="70" t="s">
        <v>2</v>
      </c>
      <c r="G251" s="70" t="s">
        <v>91</v>
      </c>
      <c r="H251" s="70" t="s">
        <v>92</v>
      </c>
    </row>
    <row r="252" spans="1:8">
      <c r="A252" s="65"/>
      <c r="B252" s="48"/>
      <c r="H252" s="54"/>
    </row>
    <row r="253" spans="1:8" ht="26.4">
      <c r="A253" s="47" t="str">
        <f>'Opis vseh pozicij (vsi trakti)'!A107</f>
        <v>H01</v>
      </c>
      <c r="B253" s="43" t="str">
        <f>'Opis vseh pozicij (vsi trakti)'!B107</f>
        <v>OGRAJA IN STENSKA ZAŠČITA NA HODNIKIH</v>
      </c>
      <c r="C253" s="46" t="s">
        <v>12</v>
      </c>
      <c r="D253" s="46">
        <f>+D207+D222+D237</f>
        <v>53.099999999999994</v>
      </c>
      <c r="F253" s="46">
        <f>+'Opis vseh pozicij (vsi trakti)'!G107</f>
        <v>0</v>
      </c>
      <c r="G253" s="46">
        <f>D253*F253</f>
        <v>0</v>
      </c>
      <c r="H253" s="46">
        <f>E253*F253</f>
        <v>0</v>
      </c>
    </row>
    <row r="254" spans="1:8">
      <c r="A254" s="65"/>
      <c r="B254" s="43"/>
    </row>
    <row r="255" spans="1:8" ht="26.4">
      <c r="A255" s="47" t="str">
        <f>'Opis vseh pozicij (vsi trakti)'!A109</f>
        <v>H02</v>
      </c>
      <c r="B255" s="43" t="str">
        <f>'Opis vseh pozicij (vsi trakti)'!B109</f>
        <v>STENSKA ZAŠČITA NA VHODIH V SOBE</v>
      </c>
      <c r="C255" s="46" t="str">
        <f>+C253</f>
        <v>m1</v>
      </c>
      <c r="D255" s="46">
        <f>+D209+D224+D239</f>
        <v>26.5</v>
      </c>
      <c r="F255" s="46">
        <f>+'Opis vseh pozicij (vsi trakti)'!G109</f>
        <v>0</v>
      </c>
      <c r="G255" s="46">
        <f>D255*F255</f>
        <v>0</v>
      </c>
      <c r="H255" s="46">
        <f>E255*F255</f>
        <v>0</v>
      </c>
    </row>
    <row r="256" spans="1:8">
      <c r="A256" s="65"/>
      <c r="B256" s="48"/>
    </row>
    <row r="257" spans="1:8" ht="26.4">
      <c r="A257" s="47" t="str">
        <f>'Opis vseh pozicij (vsi trakti)'!A111</f>
        <v>H03</v>
      </c>
      <c r="B257" s="43" t="str">
        <f>'Opis vseh pozicij (vsi trakti)'!B111</f>
        <v>KOTNA ZAŠČITA PRAVOKOTNIH VOGALOV STEN</v>
      </c>
      <c r="C257" s="46" t="str">
        <f>+C255</f>
        <v>m1</v>
      </c>
      <c r="D257" s="46">
        <f>+D211+D226+D241</f>
        <v>57</v>
      </c>
      <c r="F257" s="46">
        <f>+'Opis vseh pozicij (vsi trakti)'!G111</f>
        <v>0</v>
      </c>
      <c r="G257" s="46">
        <f>D257*F257</f>
        <v>0</v>
      </c>
      <c r="H257" s="46">
        <f>E257*F257</f>
        <v>0</v>
      </c>
    </row>
    <row r="258" spans="1:8">
      <c r="A258" s="65"/>
      <c r="B258" s="48"/>
    </row>
    <row r="259" spans="1:8" ht="26.4">
      <c r="A259" s="47" t="str">
        <f>'Opis vseh pozicij (vsi trakti)'!A113</f>
        <v>H04</v>
      </c>
      <c r="B259" s="43" t="str">
        <f>'Opis vseh pozicij (vsi trakti)'!B113</f>
        <v>KOTNA ZAŠČITA NEPRAVOKOTNIH VOGALOV STEN</v>
      </c>
      <c r="C259" s="46" t="str">
        <f>+C257</f>
        <v>m1</v>
      </c>
      <c r="D259" s="46">
        <f>+D213+D228+D243</f>
        <v>112</v>
      </c>
      <c r="F259" s="46">
        <f>+'Opis vseh pozicij (vsi trakti)'!G113</f>
        <v>0</v>
      </c>
      <c r="G259" s="46">
        <f>D259*F259</f>
        <v>0</v>
      </c>
      <c r="H259" s="46">
        <f t="shared" ref="H259" si="116">E259*F259</f>
        <v>0</v>
      </c>
    </row>
    <row r="260" spans="1:8">
      <c r="A260" s="65"/>
      <c r="B260" s="48"/>
    </row>
    <row r="261" spans="1:8">
      <c r="A261" s="47" t="str">
        <f>'Opis vseh pozicij (vsi trakti)'!A115</f>
        <v>H05</v>
      </c>
      <c r="B261" s="43" t="str">
        <f>'Opis vseh pozicij (vsi trakti)'!B115</f>
        <v>OZNAČEVALNE TABLICE</v>
      </c>
      <c r="C261" s="46" t="s">
        <v>5</v>
      </c>
      <c r="D261" s="46">
        <f>+D215+D230+D245</f>
        <v>27</v>
      </c>
      <c r="F261" s="46">
        <f>+'Opis vseh pozicij (vsi trakti)'!G115</f>
        <v>0</v>
      </c>
      <c r="G261" s="46">
        <f t="shared" ref="G261" si="117">D261*F261</f>
        <v>0</v>
      </c>
      <c r="H261" s="46">
        <f t="shared" ref="H261" si="118">E261*F261</f>
        <v>0</v>
      </c>
    </row>
    <row r="262" spans="1:8">
      <c r="A262" s="65"/>
      <c r="B262" s="48"/>
    </row>
    <row r="263" spans="1:8" ht="14.4" thickBot="1">
      <c r="B263" s="57" t="s">
        <v>211</v>
      </c>
      <c r="C263" s="58"/>
      <c r="D263" s="58"/>
      <c r="E263" s="58"/>
      <c r="F263" s="58"/>
      <c r="G263" s="64">
        <f>SUM(G253:G262)</f>
        <v>0</v>
      </c>
      <c r="H263" s="64">
        <f>SUM(H253:H262)</f>
        <v>0</v>
      </c>
    </row>
    <row r="264" spans="1:8" ht="14.4" thickTop="1"/>
    <row r="280" spans="1:257" s="84" customFormat="1">
      <c r="A280" s="82"/>
      <c r="B280" s="95"/>
      <c r="C280" s="74"/>
      <c r="D280" s="74"/>
      <c r="E280" s="74"/>
      <c r="F280" s="74"/>
      <c r="G280" s="74"/>
      <c r="H280" s="74"/>
      <c r="I280" s="83"/>
      <c r="J280" s="83"/>
      <c r="K280" s="83"/>
      <c r="L280" s="83"/>
      <c r="M280" s="83"/>
      <c r="N280" s="83"/>
      <c r="O280" s="83"/>
      <c r="P280" s="83"/>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83"/>
      <c r="AV280" s="83"/>
      <c r="AW280" s="83"/>
      <c r="AX280" s="83"/>
      <c r="AY280" s="83"/>
      <c r="AZ280" s="83"/>
      <c r="BA280" s="83"/>
      <c r="BB280" s="83"/>
      <c r="BC280" s="83"/>
      <c r="BD280" s="83"/>
      <c r="BE280" s="83"/>
      <c r="BF280" s="83"/>
      <c r="BG280" s="83"/>
      <c r="BH280" s="83"/>
      <c r="BI280" s="83"/>
      <c r="BJ280" s="83"/>
      <c r="BK280" s="83"/>
      <c r="BL280" s="83"/>
      <c r="BM280" s="83"/>
      <c r="BN280" s="83"/>
      <c r="BO280" s="83"/>
      <c r="BP280" s="83"/>
      <c r="BQ280" s="83"/>
      <c r="BR280" s="83"/>
      <c r="BS280" s="83"/>
      <c r="BT280" s="83"/>
      <c r="BU280" s="83"/>
      <c r="BV280" s="83"/>
      <c r="BW280" s="83"/>
      <c r="BX280" s="83"/>
      <c r="BY280" s="83"/>
      <c r="BZ280" s="83"/>
      <c r="CA280" s="83"/>
      <c r="CB280" s="83"/>
      <c r="CC280" s="83"/>
      <c r="CD280" s="83"/>
      <c r="CE280" s="83"/>
      <c r="CF280" s="83"/>
      <c r="CG280" s="83"/>
      <c r="CH280" s="83"/>
      <c r="CI280" s="83"/>
      <c r="CJ280" s="83"/>
      <c r="CK280" s="83"/>
      <c r="CL280" s="83"/>
      <c r="CM280" s="83"/>
      <c r="CN280" s="83"/>
      <c r="CO280" s="83"/>
      <c r="CP280" s="83"/>
      <c r="CQ280" s="83"/>
      <c r="CR280" s="83"/>
      <c r="CS280" s="83"/>
      <c r="CT280" s="83"/>
      <c r="CU280" s="83"/>
      <c r="CV280" s="83"/>
      <c r="CW280" s="83"/>
      <c r="CX280" s="83"/>
      <c r="CY280" s="83"/>
      <c r="CZ280" s="83"/>
      <c r="DA280" s="83"/>
      <c r="DB280" s="83"/>
      <c r="DC280" s="83"/>
      <c r="DD280" s="83"/>
      <c r="DE280" s="83"/>
      <c r="DF280" s="83"/>
      <c r="DG280" s="83"/>
      <c r="DH280" s="83"/>
      <c r="DI280" s="83"/>
      <c r="DJ280" s="83"/>
      <c r="DK280" s="83"/>
      <c r="DL280" s="83"/>
      <c r="DM280" s="83"/>
      <c r="DN280" s="83"/>
      <c r="DO280" s="83"/>
      <c r="DP280" s="83"/>
      <c r="DQ280" s="83"/>
      <c r="DR280" s="83"/>
      <c r="DS280" s="83"/>
      <c r="DT280" s="83"/>
      <c r="DU280" s="83"/>
      <c r="DV280" s="83"/>
      <c r="DW280" s="83"/>
      <c r="DX280" s="83"/>
      <c r="DY280" s="83"/>
      <c r="DZ280" s="83"/>
      <c r="EA280" s="83"/>
      <c r="EB280" s="83"/>
      <c r="EC280" s="83"/>
      <c r="ED280" s="83"/>
      <c r="EE280" s="83"/>
      <c r="EF280" s="83"/>
      <c r="EG280" s="83"/>
      <c r="EH280" s="83"/>
      <c r="EI280" s="83"/>
      <c r="EJ280" s="83"/>
      <c r="EK280" s="83"/>
      <c r="EL280" s="83"/>
      <c r="EM280" s="83"/>
      <c r="EN280" s="83"/>
      <c r="EO280" s="83"/>
      <c r="EP280" s="83"/>
      <c r="EQ280" s="83"/>
      <c r="ER280" s="83"/>
      <c r="ES280" s="83"/>
      <c r="ET280" s="83"/>
      <c r="EU280" s="83"/>
      <c r="EV280" s="83"/>
      <c r="EW280" s="83"/>
      <c r="EX280" s="83"/>
      <c r="EY280" s="83"/>
      <c r="EZ280" s="83"/>
      <c r="FA280" s="83"/>
      <c r="FB280" s="83"/>
      <c r="FC280" s="83"/>
      <c r="FD280" s="83"/>
      <c r="FE280" s="83"/>
      <c r="FF280" s="83"/>
      <c r="FG280" s="83"/>
      <c r="FH280" s="83"/>
      <c r="FI280" s="83"/>
      <c r="FJ280" s="83"/>
      <c r="FK280" s="83"/>
      <c r="FL280" s="83"/>
      <c r="FM280" s="83"/>
      <c r="FN280" s="83"/>
      <c r="FO280" s="83"/>
      <c r="FP280" s="83"/>
      <c r="FQ280" s="83"/>
      <c r="FR280" s="83"/>
      <c r="FS280" s="83"/>
      <c r="FT280" s="83"/>
      <c r="FU280" s="83"/>
      <c r="FV280" s="83"/>
      <c r="FW280" s="83"/>
      <c r="FX280" s="83"/>
      <c r="FY280" s="83"/>
      <c r="FZ280" s="83"/>
      <c r="GA280" s="83"/>
      <c r="GB280" s="83"/>
      <c r="GC280" s="83"/>
      <c r="GD280" s="83"/>
      <c r="GE280" s="83"/>
      <c r="GF280" s="83"/>
      <c r="GG280" s="83"/>
      <c r="GH280" s="83"/>
      <c r="GI280" s="83"/>
      <c r="GJ280" s="83"/>
      <c r="GK280" s="83"/>
      <c r="GL280" s="83"/>
      <c r="GM280" s="83"/>
      <c r="GN280" s="83"/>
      <c r="GO280" s="83"/>
      <c r="GP280" s="83"/>
      <c r="GQ280" s="83"/>
      <c r="GR280" s="83"/>
      <c r="GS280" s="83"/>
      <c r="GT280" s="83"/>
      <c r="GU280" s="83"/>
      <c r="GV280" s="83"/>
      <c r="GW280" s="83"/>
      <c r="GX280" s="83"/>
      <c r="GY280" s="83"/>
      <c r="GZ280" s="83"/>
      <c r="HA280" s="83"/>
      <c r="HB280" s="83"/>
      <c r="HC280" s="83"/>
      <c r="HD280" s="83"/>
      <c r="HE280" s="83"/>
      <c r="HF280" s="83"/>
      <c r="HG280" s="83"/>
      <c r="HH280" s="83"/>
      <c r="HI280" s="83"/>
      <c r="HJ280" s="83"/>
      <c r="HK280" s="83"/>
      <c r="HL280" s="83"/>
      <c r="HM280" s="83"/>
      <c r="HN280" s="83"/>
      <c r="HO280" s="83"/>
      <c r="HP280" s="83"/>
      <c r="HQ280" s="83"/>
      <c r="HR280" s="83"/>
      <c r="HS280" s="83"/>
      <c r="HT280" s="83"/>
      <c r="HU280" s="83"/>
      <c r="HV280" s="83"/>
      <c r="HW280" s="83"/>
      <c r="HX280" s="83"/>
      <c r="HY280" s="83"/>
      <c r="HZ280" s="83"/>
      <c r="IA280" s="83"/>
      <c r="IB280" s="83"/>
      <c r="IC280" s="83"/>
      <c r="ID280" s="83"/>
      <c r="IE280" s="83"/>
      <c r="IF280" s="83"/>
      <c r="IG280" s="83"/>
      <c r="IH280" s="83"/>
      <c r="II280" s="83"/>
      <c r="IJ280" s="83"/>
      <c r="IK280" s="83"/>
      <c r="IL280" s="83"/>
      <c r="IM280" s="83"/>
      <c r="IN280" s="83"/>
      <c r="IO280" s="83"/>
      <c r="IP280" s="83"/>
      <c r="IQ280" s="83"/>
      <c r="IR280" s="83"/>
      <c r="IS280" s="83"/>
      <c r="IT280" s="83"/>
      <c r="IU280" s="83"/>
      <c r="IV280" s="83"/>
      <c r="IW280" s="83"/>
    </row>
    <row r="281" spans="1:257" s="84" customFormat="1">
      <c r="A281" s="82"/>
      <c r="B281" s="94"/>
      <c r="C281" s="74"/>
      <c r="D281" s="74"/>
      <c r="E281" s="74"/>
      <c r="F281" s="74"/>
      <c r="G281" s="74"/>
      <c r="H281" s="74"/>
      <c r="I281" s="83"/>
      <c r="J281" s="83"/>
      <c r="K281" s="83"/>
      <c r="L281" s="83"/>
      <c r="M281" s="83"/>
      <c r="N281" s="83"/>
      <c r="O281" s="83"/>
      <c r="P281" s="83"/>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83"/>
      <c r="AW281" s="83"/>
      <c r="AX281" s="83"/>
      <c r="AY281" s="83"/>
      <c r="AZ281" s="83"/>
      <c r="BA281" s="83"/>
      <c r="BB281" s="83"/>
      <c r="BC281" s="83"/>
      <c r="BD281" s="83"/>
      <c r="BE281" s="83"/>
      <c r="BF281" s="83"/>
      <c r="BG281" s="83"/>
      <c r="BH281" s="83"/>
      <c r="BI281" s="83"/>
      <c r="BJ281" s="83"/>
      <c r="BK281" s="83"/>
      <c r="BL281" s="83"/>
      <c r="BM281" s="83"/>
      <c r="BN281" s="83"/>
      <c r="BO281" s="83"/>
      <c r="BP281" s="83"/>
      <c r="BQ281" s="83"/>
      <c r="BR281" s="83"/>
      <c r="BS281" s="83"/>
      <c r="BT281" s="83"/>
      <c r="BU281" s="83"/>
      <c r="BV281" s="83"/>
      <c r="BW281" s="83"/>
      <c r="BX281" s="83"/>
      <c r="BY281" s="83"/>
      <c r="BZ281" s="83"/>
      <c r="CA281" s="83"/>
      <c r="CB281" s="83"/>
      <c r="CC281" s="83"/>
      <c r="CD281" s="83"/>
      <c r="CE281" s="83"/>
      <c r="CF281" s="83"/>
      <c r="CG281" s="83"/>
      <c r="CH281" s="83"/>
      <c r="CI281" s="83"/>
      <c r="CJ281" s="83"/>
      <c r="CK281" s="83"/>
      <c r="CL281" s="83"/>
      <c r="CM281" s="83"/>
      <c r="CN281" s="83"/>
      <c r="CO281" s="83"/>
      <c r="CP281" s="83"/>
      <c r="CQ281" s="83"/>
      <c r="CR281" s="83"/>
      <c r="CS281" s="83"/>
      <c r="CT281" s="83"/>
      <c r="CU281" s="83"/>
      <c r="CV281" s="83"/>
      <c r="CW281" s="83"/>
      <c r="CX281" s="83"/>
      <c r="CY281" s="83"/>
      <c r="CZ281" s="83"/>
      <c r="DA281" s="83"/>
      <c r="DB281" s="83"/>
      <c r="DC281" s="83"/>
      <c r="DD281" s="83"/>
      <c r="DE281" s="83"/>
      <c r="DF281" s="83"/>
      <c r="DG281" s="83"/>
      <c r="DH281" s="83"/>
      <c r="DI281" s="83"/>
      <c r="DJ281" s="83"/>
      <c r="DK281" s="83"/>
      <c r="DL281" s="83"/>
      <c r="DM281" s="83"/>
      <c r="DN281" s="83"/>
      <c r="DO281" s="83"/>
      <c r="DP281" s="83"/>
      <c r="DQ281" s="83"/>
      <c r="DR281" s="83"/>
      <c r="DS281" s="83"/>
      <c r="DT281" s="83"/>
      <c r="DU281" s="83"/>
      <c r="DV281" s="83"/>
      <c r="DW281" s="83"/>
      <c r="DX281" s="83"/>
      <c r="DY281" s="83"/>
      <c r="DZ281" s="83"/>
      <c r="EA281" s="83"/>
      <c r="EB281" s="83"/>
      <c r="EC281" s="83"/>
      <c r="ED281" s="83"/>
      <c r="EE281" s="83"/>
      <c r="EF281" s="83"/>
      <c r="EG281" s="83"/>
      <c r="EH281" s="83"/>
      <c r="EI281" s="83"/>
      <c r="EJ281" s="83"/>
      <c r="EK281" s="83"/>
      <c r="EL281" s="83"/>
      <c r="EM281" s="83"/>
      <c r="EN281" s="83"/>
      <c r="EO281" s="83"/>
      <c r="EP281" s="83"/>
      <c r="EQ281" s="83"/>
      <c r="ER281" s="83"/>
      <c r="ES281" s="83"/>
      <c r="ET281" s="83"/>
      <c r="EU281" s="83"/>
      <c r="EV281" s="83"/>
      <c r="EW281" s="83"/>
      <c r="EX281" s="83"/>
      <c r="EY281" s="83"/>
      <c r="EZ281" s="83"/>
      <c r="FA281" s="83"/>
      <c r="FB281" s="83"/>
      <c r="FC281" s="83"/>
      <c r="FD281" s="83"/>
      <c r="FE281" s="83"/>
      <c r="FF281" s="83"/>
      <c r="FG281" s="83"/>
      <c r="FH281" s="83"/>
      <c r="FI281" s="83"/>
      <c r="FJ281" s="83"/>
      <c r="FK281" s="83"/>
      <c r="FL281" s="83"/>
      <c r="FM281" s="83"/>
      <c r="FN281" s="83"/>
      <c r="FO281" s="83"/>
      <c r="FP281" s="83"/>
      <c r="FQ281" s="83"/>
      <c r="FR281" s="83"/>
      <c r="FS281" s="83"/>
      <c r="FT281" s="83"/>
      <c r="FU281" s="83"/>
      <c r="FV281" s="83"/>
      <c r="FW281" s="83"/>
      <c r="FX281" s="83"/>
      <c r="FY281" s="83"/>
      <c r="FZ281" s="83"/>
      <c r="GA281" s="83"/>
      <c r="GB281" s="83"/>
      <c r="GC281" s="83"/>
      <c r="GD281" s="83"/>
      <c r="GE281" s="83"/>
      <c r="GF281" s="83"/>
      <c r="GG281" s="83"/>
      <c r="GH281" s="83"/>
      <c r="GI281" s="83"/>
      <c r="GJ281" s="83"/>
      <c r="GK281" s="83"/>
      <c r="GL281" s="83"/>
      <c r="GM281" s="83"/>
      <c r="GN281" s="83"/>
      <c r="GO281" s="83"/>
      <c r="GP281" s="83"/>
      <c r="GQ281" s="83"/>
      <c r="GR281" s="83"/>
      <c r="GS281" s="83"/>
      <c r="GT281" s="83"/>
      <c r="GU281" s="83"/>
      <c r="GV281" s="83"/>
      <c r="GW281" s="83"/>
      <c r="GX281" s="83"/>
      <c r="GY281" s="83"/>
      <c r="GZ281" s="83"/>
      <c r="HA281" s="83"/>
      <c r="HB281" s="83"/>
      <c r="HC281" s="83"/>
      <c r="HD281" s="83"/>
      <c r="HE281" s="83"/>
      <c r="HF281" s="83"/>
      <c r="HG281" s="83"/>
      <c r="HH281" s="83"/>
      <c r="HI281" s="83"/>
      <c r="HJ281" s="83"/>
      <c r="HK281" s="83"/>
      <c r="HL281" s="83"/>
      <c r="HM281" s="83"/>
      <c r="HN281" s="83"/>
      <c r="HO281" s="83"/>
      <c r="HP281" s="83"/>
      <c r="HQ281" s="83"/>
      <c r="HR281" s="83"/>
      <c r="HS281" s="83"/>
      <c r="HT281" s="83"/>
      <c r="HU281" s="83"/>
      <c r="HV281" s="83"/>
      <c r="HW281" s="83"/>
      <c r="HX281" s="83"/>
      <c r="HY281" s="83"/>
      <c r="HZ281" s="83"/>
      <c r="IA281" s="83"/>
      <c r="IB281" s="83"/>
      <c r="IC281" s="83"/>
      <c r="ID281" s="83"/>
      <c r="IE281" s="83"/>
      <c r="IF281" s="83"/>
      <c r="IG281" s="83"/>
      <c r="IH281" s="83"/>
      <c r="II281" s="83"/>
      <c r="IJ281" s="83"/>
      <c r="IK281" s="83"/>
      <c r="IL281" s="83"/>
      <c r="IM281" s="83"/>
      <c r="IN281" s="83"/>
      <c r="IO281" s="83"/>
      <c r="IP281" s="83"/>
      <c r="IQ281" s="83"/>
      <c r="IR281" s="83"/>
      <c r="IS281" s="83"/>
      <c r="IT281" s="83"/>
      <c r="IU281" s="83"/>
      <c r="IV281" s="83"/>
      <c r="IW281" s="83"/>
    </row>
    <row r="282" spans="1:257" s="84" customFormat="1">
      <c r="A282" s="85"/>
      <c r="B282" s="97"/>
      <c r="C282" s="86"/>
      <c r="D282" s="87"/>
      <c r="E282" s="87"/>
      <c r="F282" s="87"/>
      <c r="G282" s="87"/>
      <c r="H282" s="87"/>
      <c r="I282" s="83"/>
      <c r="J282" s="83"/>
      <c r="K282" s="83"/>
      <c r="L282" s="83"/>
      <c r="M282" s="83"/>
      <c r="N282" s="83"/>
      <c r="O282" s="83"/>
      <c r="P282" s="83"/>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83"/>
      <c r="AX282" s="83"/>
      <c r="AY282" s="83"/>
      <c r="AZ282" s="83"/>
      <c r="BA282" s="83"/>
      <c r="BB282" s="83"/>
      <c r="BC282" s="83"/>
      <c r="BD282" s="83"/>
      <c r="BE282" s="83"/>
      <c r="BF282" s="83"/>
      <c r="BG282" s="83"/>
      <c r="BH282" s="83"/>
      <c r="BI282" s="83"/>
      <c r="BJ282" s="83"/>
      <c r="BK282" s="83"/>
      <c r="BL282" s="83"/>
      <c r="BM282" s="83"/>
      <c r="BN282" s="83"/>
      <c r="BO282" s="83"/>
      <c r="BP282" s="83"/>
      <c r="BQ282" s="83"/>
      <c r="BR282" s="83"/>
      <c r="BS282" s="83"/>
      <c r="BT282" s="83"/>
      <c r="BU282" s="83"/>
      <c r="BV282" s="83"/>
      <c r="BW282" s="83"/>
      <c r="BX282" s="83"/>
      <c r="BY282" s="83"/>
      <c r="BZ282" s="83"/>
      <c r="CA282" s="83"/>
      <c r="CB282" s="83"/>
      <c r="CC282" s="83"/>
      <c r="CD282" s="83"/>
      <c r="CE282" s="83"/>
      <c r="CF282" s="83"/>
      <c r="CG282" s="83"/>
      <c r="CH282" s="83"/>
      <c r="CI282" s="83"/>
      <c r="CJ282" s="83"/>
      <c r="CK282" s="83"/>
      <c r="CL282" s="83"/>
      <c r="CM282" s="83"/>
      <c r="CN282" s="83"/>
      <c r="CO282" s="83"/>
      <c r="CP282" s="83"/>
      <c r="CQ282" s="83"/>
      <c r="CR282" s="83"/>
      <c r="CS282" s="83"/>
      <c r="CT282" s="83"/>
      <c r="CU282" s="83"/>
      <c r="CV282" s="83"/>
      <c r="CW282" s="83"/>
      <c r="CX282" s="83"/>
      <c r="CY282" s="83"/>
      <c r="CZ282" s="83"/>
      <c r="DA282" s="83"/>
      <c r="DB282" s="83"/>
      <c r="DC282" s="83"/>
      <c r="DD282" s="83"/>
      <c r="DE282" s="83"/>
      <c r="DF282" s="83"/>
      <c r="DG282" s="83"/>
      <c r="DH282" s="83"/>
      <c r="DI282" s="83"/>
      <c r="DJ282" s="83"/>
      <c r="DK282" s="83"/>
      <c r="DL282" s="83"/>
      <c r="DM282" s="83"/>
      <c r="DN282" s="83"/>
      <c r="DO282" s="83"/>
      <c r="DP282" s="83"/>
      <c r="DQ282" s="83"/>
      <c r="DR282" s="83"/>
      <c r="DS282" s="83"/>
      <c r="DT282" s="83"/>
      <c r="DU282" s="83"/>
      <c r="DV282" s="83"/>
      <c r="DW282" s="83"/>
      <c r="DX282" s="83"/>
      <c r="DY282" s="83"/>
      <c r="DZ282" s="83"/>
      <c r="EA282" s="83"/>
      <c r="EB282" s="83"/>
      <c r="EC282" s="83"/>
      <c r="ED282" s="83"/>
      <c r="EE282" s="83"/>
      <c r="EF282" s="83"/>
      <c r="EG282" s="83"/>
      <c r="EH282" s="83"/>
      <c r="EI282" s="83"/>
      <c r="EJ282" s="83"/>
      <c r="EK282" s="83"/>
      <c r="EL282" s="83"/>
      <c r="EM282" s="83"/>
      <c r="EN282" s="83"/>
      <c r="EO282" s="83"/>
      <c r="EP282" s="83"/>
      <c r="EQ282" s="83"/>
      <c r="ER282" s="83"/>
      <c r="ES282" s="83"/>
      <c r="ET282" s="83"/>
      <c r="EU282" s="83"/>
      <c r="EV282" s="83"/>
      <c r="EW282" s="83"/>
      <c r="EX282" s="83"/>
      <c r="EY282" s="83"/>
      <c r="EZ282" s="83"/>
      <c r="FA282" s="83"/>
      <c r="FB282" s="83"/>
      <c r="FC282" s="83"/>
      <c r="FD282" s="83"/>
      <c r="FE282" s="83"/>
      <c r="FF282" s="83"/>
      <c r="FG282" s="83"/>
      <c r="FH282" s="83"/>
      <c r="FI282" s="83"/>
      <c r="FJ282" s="83"/>
      <c r="FK282" s="83"/>
      <c r="FL282" s="83"/>
      <c r="FM282" s="83"/>
      <c r="FN282" s="83"/>
      <c r="FO282" s="83"/>
      <c r="FP282" s="83"/>
      <c r="FQ282" s="83"/>
      <c r="FR282" s="83"/>
      <c r="FS282" s="83"/>
      <c r="FT282" s="83"/>
      <c r="FU282" s="83"/>
      <c r="FV282" s="83"/>
      <c r="FW282" s="83"/>
      <c r="FX282" s="83"/>
      <c r="FY282" s="83"/>
      <c r="FZ282" s="83"/>
      <c r="GA282" s="83"/>
      <c r="GB282" s="83"/>
      <c r="GC282" s="83"/>
      <c r="GD282" s="83"/>
      <c r="GE282" s="83"/>
      <c r="GF282" s="83"/>
      <c r="GG282" s="83"/>
      <c r="GH282" s="83"/>
      <c r="GI282" s="83"/>
      <c r="GJ282" s="83"/>
      <c r="GK282" s="83"/>
      <c r="GL282" s="83"/>
      <c r="GM282" s="83"/>
      <c r="GN282" s="83"/>
      <c r="GO282" s="83"/>
      <c r="GP282" s="83"/>
      <c r="GQ282" s="83"/>
      <c r="GR282" s="83"/>
      <c r="GS282" s="83"/>
      <c r="GT282" s="83"/>
      <c r="GU282" s="83"/>
      <c r="GV282" s="83"/>
      <c r="GW282" s="83"/>
      <c r="GX282" s="83"/>
      <c r="GY282" s="83"/>
      <c r="GZ282" s="83"/>
      <c r="HA282" s="83"/>
      <c r="HB282" s="83"/>
      <c r="HC282" s="83"/>
      <c r="HD282" s="83"/>
      <c r="HE282" s="83"/>
      <c r="HF282" s="83"/>
      <c r="HG282" s="83"/>
      <c r="HH282" s="83"/>
      <c r="HI282" s="83"/>
      <c r="HJ282" s="83"/>
      <c r="HK282" s="83"/>
      <c r="HL282" s="83"/>
      <c r="HM282" s="83"/>
      <c r="HN282" s="83"/>
      <c r="HO282" s="83"/>
      <c r="HP282" s="83"/>
      <c r="HQ282" s="83"/>
      <c r="HR282" s="83"/>
      <c r="HS282" s="83"/>
      <c r="HT282" s="83"/>
      <c r="HU282" s="83"/>
      <c r="HV282" s="83"/>
      <c r="HW282" s="83"/>
      <c r="HX282" s="83"/>
      <c r="HY282" s="83"/>
      <c r="HZ282" s="83"/>
      <c r="IA282" s="83"/>
      <c r="IB282" s="83"/>
      <c r="IC282" s="83"/>
      <c r="ID282" s="83"/>
      <c r="IE282" s="83"/>
      <c r="IF282" s="83"/>
      <c r="IG282" s="83"/>
      <c r="IH282" s="83"/>
      <c r="II282" s="83"/>
      <c r="IJ282" s="83"/>
      <c r="IK282" s="83"/>
      <c r="IL282" s="83"/>
      <c r="IM282" s="83"/>
      <c r="IN282" s="83"/>
      <c r="IO282" s="83"/>
      <c r="IP282" s="83"/>
      <c r="IQ282" s="83"/>
      <c r="IR282" s="83"/>
      <c r="IS282" s="83"/>
      <c r="IT282" s="83"/>
      <c r="IU282" s="83"/>
      <c r="IV282" s="83"/>
      <c r="IW282" s="83"/>
    </row>
    <row r="283" spans="1:257" s="84" customFormat="1">
      <c r="A283" s="82"/>
      <c r="B283" s="94"/>
      <c r="C283" s="74"/>
      <c r="D283" s="74"/>
      <c r="E283" s="74"/>
      <c r="F283" s="74"/>
      <c r="G283" s="74"/>
      <c r="H283" s="74"/>
      <c r="I283" s="83"/>
      <c r="J283" s="83"/>
      <c r="K283" s="83"/>
      <c r="L283" s="83"/>
      <c r="M283" s="83"/>
      <c r="N283" s="83"/>
      <c r="O283" s="83"/>
      <c r="P283" s="83"/>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83"/>
      <c r="AY283" s="83"/>
      <c r="AZ283" s="83"/>
      <c r="BA283" s="83"/>
      <c r="BB283" s="83"/>
      <c r="BC283" s="83"/>
      <c r="BD283" s="83"/>
      <c r="BE283" s="83"/>
      <c r="BF283" s="83"/>
      <c r="BG283" s="83"/>
      <c r="BH283" s="83"/>
      <c r="BI283" s="83"/>
      <c r="BJ283" s="83"/>
      <c r="BK283" s="83"/>
      <c r="BL283" s="83"/>
      <c r="BM283" s="83"/>
      <c r="BN283" s="83"/>
      <c r="BO283" s="83"/>
      <c r="BP283" s="83"/>
      <c r="BQ283" s="83"/>
      <c r="BR283" s="83"/>
      <c r="BS283" s="83"/>
      <c r="BT283" s="83"/>
      <c r="BU283" s="83"/>
      <c r="BV283" s="83"/>
      <c r="BW283" s="83"/>
      <c r="BX283" s="83"/>
      <c r="BY283" s="83"/>
      <c r="BZ283" s="83"/>
      <c r="CA283" s="83"/>
      <c r="CB283" s="83"/>
      <c r="CC283" s="83"/>
      <c r="CD283" s="83"/>
      <c r="CE283" s="83"/>
      <c r="CF283" s="83"/>
      <c r="CG283" s="83"/>
      <c r="CH283" s="83"/>
      <c r="CI283" s="83"/>
      <c r="CJ283" s="83"/>
      <c r="CK283" s="83"/>
      <c r="CL283" s="83"/>
      <c r="CM283" s="83"/>
      <c r="CN283" s="83"/>
      <c r="CO283" s="83"/>
      <c r="CP283" s="83"/>
      <c r="CQ283" s="83"/>
      <c r="CR283" s="83"/>
      <c r="CS283" s="83"/>
      <c r="CT283" s="83"/>
      <c r="CU283" s="83"/>
      <c r="CV283" s="83"/>
      <c r="CW283" s="83"/>
      <c r="CX283" s="83"/>
      <c r="CY283" s="83"/>
      <c r="CZ283" s="83"/>
      <c r="DA283" s="83"/>
      <c r="DB283" s="83"/>
      <c r="DC283" s="83"/>
      <c r="DD283" s="83"/>
      <c r="DE283" s="83"/>
      <c r="DF283" s="83"/>
      <c r="DG283" s="83"/>
      <c r="DH283" s="83"/>
      <c r="DI283" s="83"/>
      <c r="DJ283" s="83"/>
      <c r="DK283" s="83"/>
      <c r="DL283" s="83"/>
      <c r="DM283" s="83"/>
      <c r="DN283" s="83"/>
      <c r="DO283" s="83"/>
      <c r="DP283" s="83"/>
      <c r="DQ283" s="83"/>
      <c r="DR283" s="83"/>
      <c r="DS283" s="83"/>
      <c r="DT283" s="83"/>
      <c r="DU283" s="83"/>
      <c r="DV283" s="83"/>
      <c r="DW283" s="83"/>
      <c r="DX283" s="83"/>
      <c r="DY283" s="83"/>
      <c r="DZ283" s="83"/>
      <c r="EA283" s="83"/>
      <c r="EB283" s="83"/>
      <c r="EC283" s="83"/>
      <c r="ED283" s="83"/>
      <c r="EE283" s="83"/>
      <c r="EF283" s="83"/>
      <c r="EG283" s="83"/>
      <c r="EH283" s="83"/>
      <c r="EI283" s="83"/>
      <c r="EJ283" s="83"/>
      <c r="EK283" s="83"/>
      <c r="EL283" s="83"/>
      <c r="EM283" s="83"/>
      <c r="EN283" s="83"/>
      <c r="EO283" s="83"/>
      <c r="EP283" s="83"/>
      <c r="EQ283" s="83"/>
      <c r="ER283" s="83"/>
      <c r="ES283" s="83"/>
      <c r="ET283" s="83"/>
      <c r="EU283" s="83"/>
      <c r="EV283" s="83"/>
      <c r="EW283" s="83"/>
      <c r="EX283" s="83"/>
      <c r="EY283" s="83"/>
      <c r="EZ283" s="83"/>
      <c r="FA283" s="83"/>
      <c r="FB283" s="83"/>
      <c r="FC283" s="83"/>
      <c r="FD283" s="83"/>
      <c r="FE283" s="83"/>
      <c r="FF283" s="83"/>
      <c r="FG283" s="83"/>
      <c r="FH283" s="83"/>
      <c r="FI283" s="83"/>
      <c r="FJ283" s="83"/>
      <c r="FK283" s="83"/>
      <c r="FL283" s="83"/>
      <c r="FM283" s="83"/>
      <c r="FN283" s="83"/>
      <c r="FO283" s="83"/>
      <c r="FP283" s="83"/>
      <c r="FQ283" s="83"/>
      <c r="FR283" s="83"/>
      <c r="FS283" s="83"/>
      <c r="FT283" s="83"/>
      <c r="FU283" s="83"/>
      <c r="FV283" s="83"/>
      <c r="FW283" s="83"/>
      <c r="FX283" s="83"/>
      <c r="FY283" s="83"/>
      <c r="FZ283" s="83"/>
      <c r="GA283" s="83"/>
      <c r="GB283" s="83"/>
      <c r="GC283" s="83"/>
      <c r="GD283" s="83"/>
      <c r="GE283" s="83"/>
      <c r="GF283" s="83"/>
      <c r="GG283" s="83"/>
      <c r="GH283" s="83"/>
      <c r="GI283" s="83"/>
      <c r="GJ283" s="83"/>
      <c r="GK283" s="83"/>
      <c r="GL283" s="83"/>
      <c r="GM283" s="83"/>
      <c r="GN283" s="83"/>
      <c r="GO283" s="83"/>
      <c r="GP283" s="83"/>
      <c r="GQ283" s="83"/>
      <c r="GR283" s="83"/>
      <c r="GS283" s="83"/>
      <c r="GT283" s="83"/>
      <c r="GU283" s="83"/>
      <c r="GV283" s="83"/>
      <c r="GW283" s="83"/>
      <c r="GX283" s="83"/>
      <c r="GY283" s="83"/>
      <c r="GZ283" s="83"/>
      <c r="HA283" s="83"/>
      <c r="HB283" s="83"/>
      <c r="HC283" s="83"/>
      <c r="HD283" s="83"/>
      <c r="HE283" s="83"/>
      <c r="HF283" s="83"/>
      <c r="HG283" s="83"/>
      <c r="HH283" s="83"/>
      <c r="HI283" s="83"/>
      <c r="HJ283" s="83"/>
      <c r="HK283" s="83"/>
      <c r="HL283" s="83"/>
      <c r="HM283" s="83"/>
      <c r="HN283" s="83"/>
      <c r="HO283" s="83"/>
      <c r="HP283" s="83"/>
      <c r="HQ283" s="83"/>
      <c r="HR283" s="83"/>
      <c r="HS283" s="83"/>
      <c r="HT283" s="83"/>
      <c r="HU283" s="83"/>
      <c r="HV283" s="83"/>
      <c r="HW283" s="83"/>
      <c r="HX283" s="83"/>
      <c r="HY283" s="83"/>
      <c r="HZ283" s="83"/>
      <c r="IA283" s="83"/>
      <c r="IB283" s="83"/>
      <c r="IC283" s="83"/>
      <c r="ID283" s="83"/>
      <c r="IE283" s="83"/>
      <c r="IF283" s="83"/>
      <c r="IG283" s="83"/>
      <c r="IH283" s="83"/>
      <c r="II283" s="83"/>
      <c r="IJ283" s="83"/>
      <c r="IK283" s="83"/>
      <c r="IL283" s="83"/>
      <c r="IM283" s="83"/>
      <c r="IN283" s="83"/>
      <c r="IO283" s="83"/>
      <c r="IP283" s="83"/>
      <c r="IQ283" s="83"/>
      <c r="IR283" s="83"/>
      <c r="IS283" s="83"/>
      <c r="IT283" s="83"/>
      <c r="IU283" s="83"/>
      <c r="IV283" s="83"/>
      <c r="IW283" s="83"/>
    </row>
    <row r="284" spans="1:257" s="84" customFormat="1">
      <c r="A284" s="82"/>
      <c r="B284" s="94"/>
      <c r="C284" s="74"/>
      <c r="D284" s="74"/>
      <c r="E284" s="74"/>
      <c r="F284" s="74"/>
      <c r="G284" s="74"/>
      <c r="H284" s="74"/>
      <c r="I284" s="83"/>
      <c r="J284" s="83"/>
      <c r="K284" s="83"/>
      <c r="L284" s="83"/>
      <c r="M284" s="83"/>
      <c r="N284" s="83"/>
      <c r="O284" s="83"/>
      <c r="P284" s="83"/>
      <c r="Q284" s="83"/>
      <c r="R284" s="83"/>
      <c r="S284" s="83"/>
      <c r="T284" s="83"/>
      <c r="U284" s="83"/>
      <c r="V284" s="83"/>
      <c r="W284" s="83"/>
      <c r="X284" s="83"/>
      <c r="Y284" s="83"/>
      <c r="Z284" s="83"/>
      <c r="AA284" s="83"/>
      <c r="AB284" s="83"/>
      <c r="AC284" s="83"/>
      <c r="AD284" s="83"/>
      <c r="AE284" s="83"/>
      <c r="AF284" s="83"/>
      <c r="AG284" s="83"/>
      <c r="AH284" s="83"/>
      <c r="AI284" s="83"/>
      <c r="AJ284" s="83"/>
      <c r="AK284" s="83"/>
      <c r="AL284" s="83"/>
      <c r="AM284" s="83"/>
      <c r="AN284" s="83"/>
      <c r="AO284" s="83"/>
      <c r="AP284" s="83"/>
      <c r="AQ284" s="83"/>
      <c r="AR284" s="83"/>
      <c r="AS284" s="83"/>
      <c r="AT284" s="83"/>
      <c r="AU284" s="83"/>
      <c r="AV284" s="83"/>
      <c r="AW284" s="83"/>
      <c r="AX284" s="83"/>
      <c r="AY284" s="83"/>
      <c r="AZ284" s="83"/>
      <c r="BA284" s="83"/>
      <c r="BB284" s="83"/>
      <c r="BC284" s="83"/>
      <c r="BD284" s="83"/>
      <c r="BE284" s="83"/>
      <c r="BF284" s="83"/>
      <c r="BG284" s="83"/>
      <c r="BH284" s="83"/>
      <c r="BI284" s="83"/>
      <c r="BJ284" s="83"/>
      <c r="BK284" s="83"/>
      <c r="BL284" s="83"/>
      <c r="BM284" s="83"/>
      <c r="BN284" s="83"/>
      <c r="BO284" s="83"/>
      <c r="BP284" s="83"/>
      <c r="BQ284" s="83"/>
      <c r="BR284" s="83"/>
      <c r="BS284" s="83"/>
      <c r="BT284" s="83"/>
      <c r="BU284" s="83"/>
      <c r="BV284" s="83"/>
      <c r="BW284" s="83"/>
      <c r="BX284" s="83"/>
      <c r="BY284" s="83"/>
      <c r="BZ284" s="83"/>
      <c r="CA284" s="83"/>
      <c r="CB284" s="83"/>
      <c r="CC284" s="83"/>
      <c r="CD284" s="83"/>
      <c r="CE284" s="83"/>
      <c r="CF284" s="83"/>
      <c r="CG284" s="83"/>
      <c r="CH284" s="83"/>
      <c r="CI284" s="83"/>
      <c r="CJ284" s="83"/>
      <c r="CK284" s="83"/>
      <c r="CL284" s="83"/>
      <c r="CM284" s="83"/>
      <c r="CN284" s="83"/>
      <c r="CO284" s="83"/>
      <c r="CP284" s="83"/>
      <c r="CQ284" s="83"/>
      <c r="CR284" s="83"/>
      <c r="CS284" s="83"/>
      <c r="CT284" s="83"/>
      <c r="CU284" s="83"/>
      <c r="CV284" s="83"/>
      <c r="CW284" s="83"/>
      <c r="CX284" s="83"/>
      <c r="CY284" s="83"/>
      <c r="CZ284" s="83"/>
      <c r="DA284" s="83"/>
      <c r="DB284" s="83"/>
      <c r="DC284" s="83"/>
      <c r="DD284" s="83"/>
      <c r="DE284" s="83"/>
      <c r="DF284" s="83"/>
      <c r="DG284" s="83"/>
      <c r="DH284" s="83"/>
      <c r="DI284" s="83"/>
      <c r="DJ284" s="83"/>
      <c r="DK284" s="83"/>
      <c r="DL284" s="83"/>
      <c r="DM284" s="83"/>
      <c r="DN284" s="83"/>
      <c r="DO284" s="83"/>
      <c r="DP284" s="83"/>
      <c r="DQ284" s="83"/>
      <c r="DR284" s="83"/>
      <c r="DS284" s="83"/>
      <c r="DT284" s="83"/>
      <c r="DU284" s="83"/>
      <c r="DV284" s="83"/>
      <c r="DW284" s="83"/>
      <c r="DX284" s="83"/>
      <c r="DY284" s="83"/>
      <c r="DZ284" s="83"/>
      <c r="EA284" s="83"/>
      <c r="EB284" s="83"/>
      <c r="EC284" s="83"/>
      <c r="ED284" s="83"/>
      <c r="EE284" s="83"/>
      <c r="EF284" s="83"/>
      <c r="EG284" s="83"/>
      <c r="EH284" s="83"/>
      <c r="EI284" s="83"/>
      <c r="EJ284" s="83"/>
      <c r="EK284" s="83"/>
      <c r="EL284" s="83"/>
      <c r="EM284" s="83"/>
      <c r="EN284" s="83"/>
      <c r="EO284" s="83"/>
      <c r="EP284" s="83"/>
      <c r="EQ284" s="83"/>
      <c r="ER284" s="83"/>
      <c r="ES284" s="83"/>
      <c r="ET284" s="83"/>
      <c r="EU284" s="83"/>
      <c r="EV284" s="83"/>
      <c r="EW284" s="83"/>
      <c r="EX284" s="83"/>
      <c r="EY284" s="83"/>
      <c r="EZ284" s="83"/>
      <c r="FA284" s="83"/>
      <c r="FB284" s="83"/>
      <c r="FC284" s="83"/>
      <c r="FD284" s="83"/>
      <c r="FE284" s="83"/>
      <c r="FF284" s="83"/>
      <c r="FG284" s="83"/>
      <c r="FH284" s="83"/>
      <c r="FI284" s="83"/>
      <c r="FJ284" s="83"/>
      <c r="FK284" s="83"/>
      <c r="FL284" s="83"/>
      <c r="FM284" s="83"/>
      <c r="FN284" s="83"/>
      <c r="FO284" s="83"/>
      <c r="FP284" s="83"/>
      <c r="FQ284" s="83"/>
      <c r="FR284" s="83"/>
      <c r="FS284" s="83"/>
      <c r="FT284" s="83"/>
      <c r="FU284" s="83"/>
      <c r="FV284" s="83"/>
      <c r="FW284" s="83"/>
      <c r="FX284" s="83"/>
      <c r="FY284" s="83"/>
      <c r="FZ284" s="83"/>
      <c r="GA284" s="83"/>
      <c r="GB284" s="83"/>
      <c r="GC284" s="83"/>
      <c r="GD284" s="83"/>
      <c r="GE284" s="83"/>
      <c r="GF284" s="83"/>
      <c r="GG284" s="83"/>
      <c r="GH284" s="83"/>
      <c r="GI284" s="83"/>
      <c r="GJ284" s="83"/>
      <c r="GK284" s="83"/>
      <c r="GL284" s="83"/>
      <c r="GM284" s="83"/>
      <c r="GN284" s="83"/>
      <c r="GO284" s="83"/>
      <c r="GP284" s="83"/>
      <c r="GQ284" s="83"/>
      <c r="GR284" s="83"/>
      <c r="GS284" s="83"/>
      <c r="GT284" s="83"/>
      <c r="GU284" s="83"/>
      <c r="GV284" s="83"/>
      <c r="GW284" s="83"/>
      <c r="GX284" s="83"/>
      <c r="GY284" s="83"/>
      <c r="GZ284" s="83"/>
      <c r="HA284" s="83"/>
      <c r="HB284" s="83"/>
      <c r="HC284" s="83"/>
      <c r="HD284" s="83"/>
      <c r="HE284" s="83"/>
      <c r="HF284" s="83"/>
      <c r="HG284" s="83"/>
      <c r="HH284" s="83"/>
      <c r="HI284" s="83"/>
      <c r="HJ284" s="83"/>
      <c r="HK284" s="83"/>
      <c r="HL284" s="83"/>
      <c r="HM284" s="83"/>
      <c r="HN284" s="83"/>
      <c r="HO284" s="83"/>
      <c r="HP284" s="83"/>
      <c r="HQ284" s="83"/>
      <c r="HR284" s="83"/>
      <c r="HS284" s="83"/>
      <c r="HT284" s="83"/>
      <c r="HU284" s="83"/>
      <c r="HV284" s="83"/>
      <c r="HW284" s="83"/>
      <c r="HX284" s="83"/>
      <c r="HY284" s="83"/>
      <c r="HZ284" s="83"/>
      <c r="IA284" s="83"/>
      <c r="IB284" s="83"/>
      <c r="IC284" s="83"/>
      <c r="ID284" s="83"/>
      <c r="IE284" s="83"/>
      <c r="IF284" s="83"/>
      <c r="IG284" s="83"/>
      <c r="IH284" s="83"/>
      <c r="II284" s="83"/>
      <c r="IJ284" s="83"/>
      <c r="IK284" s="83"/>
      <c r="IL284" s="83"/>
      <c r="IM284" s="83"/>
      <c r="IN284" s="83"/>
      <c r="IO284" s="83"/>
      <c r="IP284" s="83"/>
      <c r="IQ284" s="83"/>
      <c r="IR284" s="83"/>
      <c r="IS284" s="83"/>
      <c r="IT284" s="83"/>
      <c r="IU284" s="83"/>
      <c r="IV284" s="83"/>
      <c r="IW284" s="83"/>
    </row>
  </sheetData>
  <sheetProtection algorithmName="SHA-512" hashValue="rkRr8ORTnGNbvpM4/fKKGtESF8A8ItaKtzaiwUY71PTwL2DHOmI76VEmpOieHYQU4lsq4xciQvTkslgaPqRjew==" saltValue="fjXndKA1q5N/uHhG+6Bx0Q==" spinCount="100000" sheet="1" objects="1" scenarios="1"/>
  <pageMargins left="0.39370078740157499" right="0.39370078740157499" top="0.98425196850393704" bottom="0.78740157480314998" header="0.31496062992126" footer="0.31496062992126"/>
  <pageSetup paperSize="9" scale="75" fitToHeight="5" pageOrder="overThenDown" orientation="portrait" r:id="rId1"/>
  <headerFooter alignWithMargins="0">
    <oddFooter>&amp;C&amp;10Stran &amp;P od &amp;N</oddFooter>
  </headerFooter>
  <rowBreaks count="6" manualBreakCount="6">
    <brk id="46" max="7" man="1"/>
    <brk id="84" max="7" man="1"/>
    <brk id="121" max="7" man="1"/>
    <brk id="171" max="7" man="1"/>
    <brk id="200" max="7" man="1"/>
    <brk id="248"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B2FD2-2494-B546-880B-5733AE950017}">
  <dimension ref="A1:IW98"/>
  <sheetViews>
    <sheetView view="pageBreakPreview" topLeftCell="A56" zoomScaleNormal="100" zoomScaleSheetLayoutView="100" workbookViewId="0">
      <selection activeCell="E49" sqref="E49"/>
    </sheetView>
  </sheetViews>
  <sheetFormatPr defaultColWidth="8.796875" defaultRowHeight="13.8"/>
  <cols>
    <col min="1" max="1" width="5.5" style="66" bestFit="1" customWidth="1"/>
    <col min="2" max="2" width="29.796875" style="45" bestFit="1" customWidth="1"/>
    <col min="3" max="3" width="12.296875" style="46" bestFit="1" customWidth="1"/>
    <col min="4" max="5" width="11.796875" style="46" bestFit="1" customWidth="1"/>
    <col min="6" max="6" width="14.19921875" style="46" customWidth="1"/>
    <col min="7" max="8" width="16.796875" style="46" customWidth="1"/>
    <col min="9" max="257" width="8.5" style="13" customWidth="1"/>
    <col min="258" max="1025" width="10.69921875" customWidth="1"/>
    <col min="1026" max="1026" width="9" customWidth="1"/>
  </cols>
  <sheetData>
    <row r="1" spans="1:8" ht="26.4">
      <c r="A1" s="65" t="s">
        <v>0</v>
      </c>
      <c r="B1" s="48" t="s">
        <v>233</v>
      </c>
    </row>
    <row r="2" spans="1:8" s="13" customFormat="1" ht="39.6">
      <c r="A2" s="67" t="s">
        <v>84</v>
      </c>
      <c r="B2" s="71" t="s">
        <v>88</v>
      </c>
      <c r="C2" s="69" t="s">
        <v>87</v>
      </c>
      <c r="D2" s="70" t="s">
        <v>89</v>
      </c>
      <c r="E2" s="70" t="s">
        <v>90</v>
      </c>
      <c r="F2" s="70" t="s">
        <v>2</v>
      </c>
      <c r="G2" s="70" t="s">
        <v>91</v>
      </c>
      <c r="H2" s="70" t="s">
        <v>92</v>
      </c>
    </row>
    <row r="3" spans="1:8" s="13" customFormat="1" ht="13.2">
      <c r="A3" s="66"/>
      <c r="B3" s="95"/>
      <c r="C3" s="86"/>
      <c r="D3" s="74"/>
      <c r="E3" s="74"/>
      <c r="F3" s="91"/>
      <c r="G3" s="86"/>
      <c r="H3" s="86"/>
    </row>
    <row r="4" spans="1:8" s="13" customFormat="1" ht="13.2">
      <c r="A4" s="47" t="str">
        <f>+'Opis vseh pozicij (vsi trakti)'!A5</f>
        <v>01</v>
      </c>
      <c r="B4" s="43" t="str">
        <f>+'Opis vseh pozicij (vsi trakti)'!B5</f>
        <v>NEGOVALNA POSTELJA</v>
      </c>
      <c r="C4" s="46" t="s">
        <v>5</v>
      </c>
      <c r="D4" s="46">
        <f>+'Trakt A'!D126</f>
        <v>43</v>
      </c>
      <c r="E4" s="46">
        <f>+'Trakt A'!E126</f>
        <v>0</v>
      </c>
      <c r="F4" s="46">
        <f>+'Opis vseh pozicij (vsi trakti)'!G6</f>
        <v>0</v>
      </c>
      <c r="G4" s="46">
        <f>D4*F4</f>
        <v>0</v>
      </c>
      <c r="H4" s="46">
        <f>E4*F4</f>
        <v>0</v>
      </c>
    </row>
    <row r="5" spans="1:8" s="13" customFormat="1" ht="13.2">
      <c r="A5" s="66"/>
      <c r="B5" s="95"/>
      <c r="C5" s="86"/>
      <c r="D5" s="74"/>
      <c r="E5" s="74"/>
      <c r="F5" s="91"/>
      <c r="G5" s="86"/>
      <c r="H5" s="86"/>
    </row>
    <row r="6" spans="1:8" s="13" customFormat="1" ht="13.2">
      <c r="A6" s="47" t="str">
        <f>+'Opis vseh pozicij (vsi trakti)'!A8</f>
        <v>02.1</v>
      </c>
      <c r="B6" s="43" t="str">
        <f>+'Opis vseh pozicij (vsi trakti)'!B8</f>
        <v>GARDEROBNA OMARA</v>
      </c>
      <c r="C6" s="46" t="str">
        <f>+C4</f>
        <v>kpl</v>
      </c>
      <c r="D6" s="46">
        <f>+'Trakt A'!D128</f>
        <v>11</v>
      </c>
      <c r="E6" s="46">
        <f>+'Trakt A'!E128</f>
        <v>0</v>
      </c>
      <c r="F6" s="46">
        <f>+'Opis vseh pozicij (vsi trakti)'!G8</f>
        <v>0</v>
      </c>
      <c r="G6" s="46">
        <f>D6*F6</f>
        <v>0</v>
      </c>
      <c r="H6" s="46">
        <f>E6*F6</f>
        <v>0</v>
      </c>
    </row>
    <row r="7" spans="1:8" s="13" customFormat="1" ht="13.2">
      <c r="A7" s="66"/>
      <c r="B7" s="95"/>
      <c r="C7" s="86"/>
      <c r="D7" s="74"/>
      <c r="E7" s="74"/>
      <c r="F7" s="91"/>
      <c r="G7" s="86"/>
      <c r="H7" s="86"/>
    </row>
    <row r="8" spans="1:8" s="13" customFormat="1" ht="13.2">
      <c r="A8" s="47" t="str">
        <f>+'Opis vseh pozicij (vsi trakti)'!A10</f>
        <v>02.2</v>
      </c>
      <c r="B8" s="43" t="str">
        <f>+'Opis vseh pozicij (vsi trakti)'!B10</f>
        <v>GARDEROBNA OMARA</v>
      </c>
      <c r="C8" s="46" t="str">
        <f>+C6</f>
        <v>kpl</v>
      </c>
      <c r="D8" s="46">
        <f>+'Trakt A'!D130</f>
        <v>12</v>
      </c>
      <c r="E8" s="46">
        <f>+'Trakt A'!E130</f>
        <v>0</v>
      </c>
      <c r="F8" s="46">
        <f>+'Opis vseh pozicij (vsi trakti)'!G10</f>
        <v>0</v>
      </c>
      <c r="G8" s="46">
        <f>D8*F8</f>
        <v>0</v>
      </c>
      <c r="H8" s="46">
        <f>E8*F8</f>
        <v>0</v>
      </c>
    </row>
    <row r="9" spans="1:8" s="13" customFormat="1" ht="13.2">
      <c r="A9" s="66"/>
      <c r="B9" s="95"/>
      <c r="C9" s="86"/>
      <c r="D9" s="74"/>
      <c r="E9" s="74"/>
      <c r="F9" s="91"/>
      <c r="G9" s="86"/>
      <c r="H9" s="86"/>
    </row>
    <row r="10" spans="1:8" s="13" customFormat="1" ht="13.2">
      <c r="A10" s="47" t="str">
        <f>+'Opis vseh pozicij (vsi trakti)'!A12</f>
        <v>02.3</v>
      </c>
      <c r="B10" s="43" t="str">
        <f>+'Opis vseh pozicij (vsi trakti)'!B12</f>
        <v>GARDEROBNA OMARA</v>
      </c>
      <c r="C10" s="46" t="str">
        <f>+C8</f>
        <v>kpl</v>
      </c>
      <c r="D10" s="46">
        <f>+'Trakt A'!D132</f>
        <v>20</v>
      </c>
      <c r="E10" s="46">
        <f>+'Trakt A'!E132</f>
        <v>0</v>
      </c>
      <c r="F10" s="46">
        <f>+'Opis vseh pozicij (vsi trakti)'!G12</f>
        <v>0</v>
      </c>
      <c r="G10" s="46">
        <f>D10*F10</f>
        <v>0</v>
      </c>
      <c r="H10" s="46">
        <f>E10*F10</f>
        <v>0</v>
      </c>
    </row>
    <row r="11" spans="1:8" s="13" customFormat="1" ht="13.2">
      <c r="A11" s="66"/>
      <c r="B11" s="95"/>
      <c r="C11" s="86"/>
      <c r="D11" s="74"/>
      <c r="E11" s="74"/>
      <c r="F11" s="91"/>
      <c r="G11" s="86"/>
      <c r="H11" s="86"/>
    </row>
    <row r="12" spans="1:8" s="13" customFormat="1" ht="13.2">
      <c r="A12" s="47" t="str">
        <f>+'Opis vseh pozicij (vsi trakti)'!A14</f>
        <v>03</v>
      </c>
      <c r="B12" s="43" t="str">
        <f>+'Opis vseh pozicij (vsi trakti)'!B14</f>
        <v xml:space="preserve">NOČNA OMARICA </v>
      </c>
      <c r="C12" s="46" t="str">
        <f>+C10</f>
        <v>kpl</v>
      </c>
      <c r="D12" s="46">
        <f>+'Trakt A'!D134</f>
        <v>43</v>
      </c>
      <c r="E12" s="46">
        <f>+'Trakt A'!E134</f>
        <v>0</v>
      </c>
      <c r="F12" s="46">
        <f>+'Opis vseh pozicij (vsi trakti)'!G14</f>
        <v>0</v>
      </c>
      <c r="G12" s="46">
        <f>D12*F12</f>
        <v>0</v>
      </c>
      <c r="H12" s="46">
        <f>E12*F12</f>
        <v>0</v>
      </c>
    </row>
    <row r="13" spans="1:8" s="13" customFormat="1" ht="13.2">
      <c r="A13" s="66"/>
      <c r="B13" s="95"/>
      <c r="C13" s="86"/>
      <c r="D13" s="74"/>
      <c r="E13" s="74"/>
      <c r="F13" s="91"/>
      <c r="G13" s="86"/>
      <c r="H13" s="86"/>
    </row>
    <row r="14" spans="1:8" s="13" customFormat="1" ht="13.2">
      <c r="A14" s="47" t="str">
        <f>+'Opis vseh pozicij (vsi trakti)'!A16</f>
        <v>04</v>
      </c>
      <c r="B14" s="43" t="str">
        <f>+'Opis vseh pozicij (vsi trakti)'!B16</f>
        <v xml:space="preserve">SERVIRNA MIZICA </v>
      </c>
      <c r="C14" s="46" t="str">
        <f>+C12</f>
        <v>kpl</v>
      </c>
      <c r="D14" s="46">
        <f>+'Trakt A'!D136</f>
        <v>43</v>
      </c>
      <c r="E14" s="46">
        <f>+'Trakt A'!E136</f>
        <v>0</v>
      </c>
      <c r="F14" s="46">
        <f>+'Opis vseh pozicij (vsi trakti)'!G16</f>
        <v>0</v>
      </c>
      <c r="G14" s="46">
        <f>D14*F14</f>
        <v>0</v>
      </c>
      <c r="H14" s="46">
        <f>E14*F14</f>
        <v>0</v>
      </c>
    </row>
    <row r="15" spans="1:8" s="13" customFormat="1" ht="13.2">
      <c r="A15" s="66"/>
      <c r="B15" s="95"/>
      <c r="C15" s="86"/>
      <c r="D15" s="74"/>
      <c r="E15" s="74"/>
      <c r="F15" s="91"/>
      <c r="G15" s="86"/>
      <c r="H15" s="86"/>
    </row>
    <row r="16" spans="1:8" s="13" customFormat="1" ht="13.2">
      <c r="A16" s="47" t="str">
        <f>+'Opis vseh pozicij (vsi trakti)'!A18</f>
        <v>05</v>
      </c>
      <c r="B16" s="43" t="str">
        <f>+'Opis vseh pozicij (vsi trakti)'!B18</f>
        <v>MIZA</v>
      </c>
      <c r="C16" s="46" t="str">
        <f>+C14</f>
        <v>kpl</v>
      </c>
      <c r="D16" s="46">
        <f>+'Trakt A'!D138</f>
        <v>10</v>
      </c>
      <c r="E16" s="46">
        <f>+'Trakt A'!E138</f>
        <v>0</v>
      </c>
      <c r="F16" s="46">
        <f>+'Opis vseh pozicij (vsi trakti)'!G18</f>
        <v>0</v>
      </c>
      <c r="G16" s="46">
        <f>D16*F16</f>
        <v>0</v>
      </c>
      <c r="H16" s="46">
        <f>E16*F16</f>
        <v>0</v>
      </c>
    </row>
    <row r="17" spans="1:8" s="13" customFormat="1" ht="13.2">
      <c r="A17" s="66"/>
      <c r="B17" s="95"/>
      <c r="C17" s="86"/>
      <c r="D17" s="74"/>
      <c r="E17" s="74"/>
      <c r="F17" s="91"/>
      <c r="G17" s="86"/>
      <c r="H17" s="86"/>
    </row>
    <row r="18" spans="1:8" s="13" customFormat="1" ht="13.2">
      <c r="A18" s="47" t="str">
        <f>+'Opis vseh pozicij (vsi trakti)'!A20</f>
        <v>05.1</v>
      </c>
      <c r="B18" s="43" t="str">
        <f>+'Opis vseh pozicij (vsi trakti)'!B20</f>
        <v>MIZA</v>
      </c>
      <c r="C18" s="46" t="str">
        <f>+C16</f>
        <v>kpl</v>
      </c>
      <c r="D18" s="46">
        <f>+'Trakt A'!D140</f>
        <v>11</v>
      </c>
      <c r="E18" s="46">
        <f>+'Trakt A'!E140</f>
        <v>0</v>
      </c>
      <c r="F18" s="46">
        <f>+'Opis vseh pozicij (vsi trakti)'!G20</f>
        <v>0</v>
      </c>
      <c r="G18" s="46">
        <f>D18*F18</f>
        <v>0</v>
      </c>
      <c r="H18" s="46">
        <f>E18*F18</f>
        <v>0</v>
      </c>
    </row>
    <row r="19" spans="1:8" s="13" customFormat="1" ht="13.2">
      <c r="A19" s="66"/>
      <c r="B19" s="95"/>
      <c r="C19" s="86"/>
      <c r="D19" s="74"/>
      <c r="E19" s="74"/>
      <c r="F19" s="91"/>
      <c r="G19" s="86"/>
      <c r="H19" s="86"/>
    </row>
    <row r="20" spans="1:8" s="13" customFormat="1" ht="13.2">
      <c r="A20" s="47" t="str">
        <f>+'Opis vseh pozicij (vsi trakti)'!A22</f>
        <v>05.2</v>
      </c>
      <c r="B20" s="43" t="str">
        <f>+'Opis vseh pozicij (vsi trakti)'!B22</f>
        <v>MIZA</v>
      </c>
      <c r="C20" s="46" t="str">
        <f>+C18</f>
        <v>kpl</v>
      </c>
      <c r="D20" s="46">
        <f>+'Trakt A'!D142</f>
        <v>6</v>
      </c>
      <c r="E20" s="46">
        <f>+'Trakt A'!E142</f>
        <v>0</v>
      </c>
      <c r="F20" s="46">
        <f>+'Opis vseh pozicij (vsi trakti)'!G22</f>
        <v>0</v>
      </c>
      <c r="G20" s="46">
        <f>D20*F20</f>
        <v>0</v>
      </c>
      <c r="H20" s="46">
        <f>E20*F20</f>
        <v>0</v>
      </c>
    </row>
    <row r="21" spans="1:8" s="13" customFormat="1" ht="13.2">
      <c r="A21" s="66"/>
      <c r="B21" s="95"/>
      <c r="C21" s="86"/>
      <c r="D21" s="74"/>
      <c r="E21" s="74"/>
      <c r="F21" s="91"/>
      <c r="G21" s="86"/>
      <c r="H21" s="86"/>
    </row>
    <row r="22" spans="1:8" s="13" customFormat="1" ht="13.2">
      <c r="A22" s="47" t="str">
        <f>+'Opis vseh pozicij (vsi trakti)'!A24</f>
        <v>06</v>
      </c>
      <c r="B22" s="43" t="str">
        <f>+'Opis vseh pozicij (vsi trakti)'!B24</f>
        <v xml:space="preserve">VISEČA OMARICA </v>
      </c>
      <c r="C22" s="46" t="str">
        <f>+C20</f>
        <v>kpl</v>
      </c>
      <c r="D22" s="46">
        <f>+'Trakt A'!D144</f>
        <v>16</v>
      </c>
      <c r="E22" s="46">
        <f>+'Trakt A'!E144</f>
        <v>0</v>
      </c>
      <c r="F22" s="46">
        <f>+'Opis vseh pozicij (vsi trakti)'!G24</f>
        <v>0</v>
      </c>
      <c r="G22" s="46">
        <f>D22*F22</f>
        <v>0</v>
      </c>
      <c r="H22" s="46">
        <f>E22*F22</f>
        <v>0</v>
      </c>
    </row>
    <row r="23" spans="1:8" s="13" customFormat="1" ht="13.2">
      <c r="A23" s="66"/>
      <c r="B23" s="95"/>
      <c r="C23" s="86"/>
      <c r="D23" s="74"/>
      <c r="E23" s="74"/>
      <c r="F23" s="91"/>
      <c r="G23" s="86"/>
      <c r="H23" s="86"/>
    </row>
    <row r="24" spans="1:8" s="13" customFormat="1" ht="13.2">
      <c r="A24" s="47" t="str">
        <f>+'Opis vseh pozicij (vsi trakti)'!A26</f>
        <v>06.1</v>
      </c>
      <c r="B24" s="43" t="str">
        <f>+'Opis vseh pozicij (vsi trakti)'!B26</f>
        <v xml:space="preserve">VISEČA OMARICA </v>
      </c>
      <c r="C24" s="46" t="str">
        <f>+C22</f>
        <v>kpl</v>
      </c>
      <c r="D24" s="46">
        <f>+'Trakt A'!D146</f>
        <v>11</v>
      </c>
      <c r="E24" s="46">
        <f>+'Trakt A'!E146</f>
        <v>0</v>
      </c>
      <c r="F24" s="46">
        <f>+'Opis vseh pozicij (vsi trakti)'!G26</f>
        <v>0</v>
      </c>
      <c r="G24" s="46">
        <f>D24*F24</f>
        <v>0</v>
      </c>
      <c r="H24" s="46">
        <f>E24*F24</f>
        <v>0</v>
      </c>
    </row>
    <row r="25" spans="1:8" s="13" customFormat="1" ht="13.2">
      <c r="A25" s="66"/>
      <c r="B25" s="95"/>
      <c r="C25" s="86"/>
      <c r="D25" s="74"/>
      <c r="E25" s="74"/>
      <c r="F25" s="91"/>
      <c r="G25" s="86"/>
      <c r="H25" s="86"/>
    </row>
    <row r="26" spans="1:8" s="13" customFormat="1" ht="13.2">
      <c r="A26" s="47" t="str">
        <f>+'Opis vseh pozicij (vsi trakti)'!A28</f>
        <v>07</v>
      </c>
      <c r="B26" s="43" t="str">
        <f>+'Opis vseh pozicij (vsi trakti)'!B28</f>
        <v>STOL</v>
      </c>
      <c r="C26" s="46" t="str">
        <f>+C24</f>
        <v>kpl</v>
      </c>
      <c r="D26" s="46">
        <f>+'Trakt A'!D148+'Trakt A'!D193</f>
        <v>48</v>
      </c>
      <c r="E26" s="46">
        <f>+'Trakt A'!E148+'Trakt A'!E193</f>
        <v>0</v>
      </c>
      <c r="F26" s="46">
        <f>+'Opis vseh pozicij (vsi trakti)'!G28</f>
        <v>0</v>
      </c>
      <c r="G26" s="46">
        <f>D26*F26</f>
        <v>0</v>
      </c>
      <c r="H26" s="46">
        <f>E26*F26</f>
        <v>0</v>
      </c>
    </row>
    <row r="27" spans="1:8" s="13" customFormat="1" ht="13.2">
      <c r="A27" s="66"/>
      <c r="B27" s="95"/>
      <c r="C27" s="86"/>
      <c r="D27" s="74"/>
      <c r="E27" s="74"/>
      <c r="F27" s="91"/>
      <c r="G27" s="86"/>
      <c r="H27" s="86"/>
    </row>
    <row r="28" spans="1:8" s="13" customFormat="1" ht="13.2">
      <c r="A28" s="47" t="str">
        <f>+'Opis vseh pozicij (vsi trakti)'!A30</f>
        <v>08</v>
      </c>
      <c r="B28" s="43" t="str">
        <f>+'Opis vseh pozicij (vsi trakti)'!B30</f>
        <v xml:space="preserve">STENSKA ZAŠČITA </v>
      </c>
      <c r="C28" s="46" t="s">
        <v>12</v>
      </c>
      <c r="D28" s="46">
        <f>+'Trakt A'!D150+'Trakt A'!D195</f>
        <v>442.1</v>
      </c>
      <c r="E28" s="46">
        <f>+'Trakt A'!E150+'Trakt A'!E195</f>
        <v>0</v>
      </c>
      <c r="F28" s="46">
        <f>+'Opis vseh pozicij (vsi trakti)'!G30</f>
        <v>0</v>
      </c>
      <c r="G28" s="46">
        <f>D28*F28</f>
        <v>0</v>
      </c>
      <c r="H28" s="46">
        <f>E28*F28</f>
        <v>0</v>
      </c>
    </row>
    <row r="29" spans="1:8" s="13" customFormat="1" ht="13.2">
      <c r="A29" s="47"/>
      <c r="B29" s="43"/>
      <c r="C29" s="46"/>
      <c r="D29" s="46"/>
      <c r="E29" s="46"/>
      <c r="F29" s="46"/>
      <c r="G29" s="46"/>
      <c r="H29" s="46"/>
    </row>
    <row r="30" spans="1:8" s="13" customFormat="1" ht="13.2">
      <c r="A30" s="47" t="str">
        <f>+'Opis vseh pozicij (vsi trakti)'!A32</f>
        <v>09</v>
      </c>
      <c r="B30" s="43" t="str">
        <f>+'Opis vseh pozicij (vsi trakti)'!B32</f>
        <v xml:space="preserve">STENSKI OBEŠALNIK </v>
      </c>
      <c r="C30" s="46" t="str">
        <f>+C26</f>
        <v>kpl</v>
      </c>
      <c r="D30" s="46">
        <f>+'Trakt A'!D152</f>
        <v>27</v>
      </c>
      <c r="E30" s="46">
        <f>+'Trakt A'!E152</f>
        <v>0</v>
      </c>
      <c r="F30" s="46">
        <f>+'Opis vseh pozicij (vsi trakti)'!G32</f>
        <v>0</v>
      </c>
      <c r="G30" s="46">
        <f>D30*F30</f>
        <v>0</v>
      </c>
      <c r="H30" s="46">
        <f>E30*F30</f>
        <v>0</v>
      </c>
    </row>
    <row r="31" spans="1:8" s="13" customFormat="1" ht="13.2">
      <c r="A31" s="47"/>
      <c r="B31" s="43"/>
      <c r="C31" s="46"/>
      <c r="D31" s="46"/>
      <c r="E31" s="46"/>
      <c r="F31" s="46"/>
      <c r="G31" s="46"/>
      <c r="H31" s="46"/>
    </row>
    <row r="32" spans="1:8" s="13" customFormat="1" ht="26.4">
      <c r="A32" s="47" t="str">
        <f>+'Opis vseh pozicij (vsi trakti)'!A34</f>
        <v>10</v>
      </c>
      <c r="B32" s="43" t="str">
        <f>+'Opis vseh pozicij (vsi trakti)'!B34</f>
        <v>ZAŠČITA PRAVOKOTNIH VOGALOV STEN</v>
      </c>
      <c r="C32" s="46" t="str">
        <f>+C28</f>
        <v>m1</v>
      </c>
      <c r="D32" s="46">
        <f>+'Trakt A'!D154+'Trakt A'!D197</f>
        <v>58.45</v>
      </c>
      <c r="E32" s="46">
        <f>+'Trakt A'!E154+'Trakt A'!E197</f>
        <v>0</v>
      </c>
      <c r="F32" s="46">
        <f>+'Opis vseh pozicij (vsi trakti)'!G34</f>
        <v>0</v>
      </c>
      <c r="G32" s="46">
        <f>D32*F32</f>
        <v>0</v>
      </c>
      <c r="H32" s="46">
        <f>E32*F32</f>
        <v>0</v>
      </c>
    </row>
    <row r="33" spans="1:8" s="13" customFormat="1" ht="13.2">
      <c r="A33" s="47"/>
      <c r="B33" s="43"/>
      <c r="C33" s="46"/>
      <c r="D33" s="46"/>
      <c r="E33" s="46"/>
      <c r="F33" s="46"/>
      <c r="G33" s="46"/>
      <c r="H33" s="46"/>
    </row>
    <row r="34" spans="1:8" s="13" customFormat="1" ht="26.4">
      <c r="A34" s="47" t="str">
        <f>+'Opis vseh pozicij (vsi trakti)'!A36</f>
        <v>11</v>
      </c>
      <c r="B34" s="43" t="str">
        <f>+'Opis vseh pozicij (vsi trakti)'!B36</f>
        <v>ZAŠČITA NEPRAVOKOTNIH VOGALOV STEN</v>
      </c>
      <c r="C34" s="46" t="str">
        <f>+C32</f>
        <v>m1</v>
      </c>
      <c r="D34" s="46">
        <f>+'Trakt A'!D156</f>
        <v>135</v>
      </c>
      <c r="E34" s="46">
        <f>+'Trakt A'!E156</f>
        <v>0</v>
      </c>
      <c r="F34" s="46">
        <f>+'Opis vseh pozicij (vsi trakti)'!G36</f>
        <v>0</v>
      </c>
      <c r="G34" s="46">
        <f>D34*F34</f>
        <v>0</v>
      </c>
      <c r="H34" s="46">
        <f>E34*F34</f>
        <v>0</v>
      </c>
    </row>
    <row r="35" spans="1:8" s="13" customFormat="1" ht="13.2">
      <c r="A35" s="47"/>
      <c r="B35" s="43"/>
      <c r="C35" s="46"/>
      <c r="D35" s="46"/>
      <c r="E35" s="46"/>
      <c r="F35" s="46"/>
      <c r="G35" s="46"/>
      <c r="H35" s="46"/>
    </row>
    <row r="36" spans="1:8" s="13" customFormat="1" ht="13.2">
      <c r="A36" s="47" t="str">
        <f>+'Opis vseh pozicij (vsi trakti)'!A38</f>
        <v>12</v>
      </c>
      <c r="B36" s="43" t="str">
        <f>+'Opis vseh pozicij (vsi trakti)'!B38</f>
        <v>PREGRADNA ZAVESA V SOBAH</v>
      </c>
      <c r="C36" s="46" t="str">
        <f>+C30</f>
        <v>kpl</v>
      </c>
      <c r="D36" s="46">
        <f>+'Trakt A'!D158</f>
        <v>16</v>
      </c>
      <c r="E36" s="46">
        <f>+'Trakt A'!E158</f>
        <v>0</v>
      </c>
      <c r="F36" s="46">
        <f>+'Opis vseh pozicij (vsi trakti)'!G38</f>
        <v>0</v>
      </c>
      <c r="G36" s="46">
        <f>D36*F36</f>
        <v>0</v>
      </c>
      <c r="H36" s="46">
        <f>E36*F36</f>
        <v>0</v>
      </c>
    </row>
    <row r="37" spans="1:8" s="13" customFormat="1" ht="13.2">
      <c r="A37" s="47"/>
      <c r="B37" s="43"/>
      <c r="C37" s="46"/>
      <c r="D37" s="46"/>
      <c r="E37" s="46"/>
      <c r="F37" s="46"/>
      <c r="G37" s="46"/>
      <c r="H37" s="46"/>
    </row>
    <row r="38" spans="1:8" s="13" customFormat="1" ht="13.2">
      <c r="A38" s="47" t="str">
        <f>+'Opis vseh pozicij (vsi trakti)'!A40</f>
        <v>13</v>
      </c>
      <c r="B38" s="43" t="str">
        <f>+'Opis vseh pozicij (vsi trakti)'!B40</f>
        <v>TUŠ ZAVESA</v>
      </c>
      <c r="C38" s="46" t="str">
        <f>+C36</f>
        <v>kpl</v>
      </c>
      <c r="D38" s="46">
        <f>+'Trakt A'!D160</f>
        <v>27</v>
      </c>
      <c r="E38" s="46">
        <f>+'Trakt A'!E160</f>
        <v>0</v>
      </c>
      <c r="F38" s="46">
        <f>+'Opis vseh pozicij (vsi trakti)'!G40</f>
        <v>0</v>
      </c>
      <c r="G38" s="46">
        <f>D38*F38</f>
        <v>0</v>
      </c>
      <c r="H38" s="46">
        <f>E38*F38</f>
        <v>0</v>
      </c>
    </row>
    <row r="39" spans="1:8" s="13" customFormat="1" ht="13.2">
      <c r="A39" s="47"/>
      <c r="B39" s="43"/>
      <c r="C39" s="46"/>
      <c r="D39" s="46"/>
      <c r="E39" s="46"/>
      <c r="F39" s="46"/>
      <c r="G39" s="46"/>
      <c r="H39" s="46"/>
    </row>
    <row r="40" spans="1:8" s="13" customFormat="1" ht="13.2">
      <c r="A40" s="47" t="str">
        <f>+'Opis vseh pozicij (vsi trakti)'!A42</f>
        <v>14</v>
      </c>
      <c r="B40" s="43" t="str">
        <f>+'Opis vseh pozicij (vsi trakti)'!B42</f>
        <v>TV S STENSKIM NOSILCEM</v>
      </c>
      <c r="C40" s="46" t="str">
        <f>+C38</f>
        <v>kpl</v>
      </c>
      <c r="D40" s="46">
        <f>+'Trakt A'!D162</f>
        <v>27</v>
      </c>
      <c r="E40" s="46">
        <f>+'Trakt A'!E162</f>
        <v>0</v>
      </c>
      <c r="F40" s="46">
        <f>+'Opis vseh pozicij (vsi trakti)'!G42</f>
        <v>0</v>
      </c>
      <c r="G40" s="46">
        <f>D40*F40</f>
        <v>0</v>
      </c>
      <c r="H40" s="46">
        <f>E40*F40</f>
        <v>0</v>
      </c>
    </row>
    <row r="41" spans="1:8" s="13" customFormat="1" ht="13.2">
      <c r="A41" s="47"/>
      <c r="B41" s="43"/>
      <c r="C41" s="46"/>
      <c r="D41" s="46"/>
      <c r="E41" s="46"/>
      <c r="F41" s="46"/>
      <c r="G41" s="46"/>
      <c r="H41" s="46"/>
    </row>
    <row r="42" spans="1:8" s="13" customFormat="1" ht="13.2">
      <c r="A42" s="47" t="str">
        <f>+'Opis vseh pozicij (vsi trakti)'!A44</f>
        <v>15</v>
      </c>
      <c r="B42" s="43" t="str">
        <f>+'Opis vseh pozicij (vsi trakti)'!B44</f>
        <v>STOL NA BALKONIH</v>
      </c>
      <c r="C42" s="46" t="str">
        <f>+C40</f>
        <v>kpl</v>
      </c>
      <c r="D42" s="46">
        <f>+'Trakt A'!D164</f>
        <v>22</v>
      </c>
      <c r="E42" s="46">
        <f>+'Trakt A'!E164</f>
        <v>0</v>
      </c>
      <c r="F42" s="46">
        <f>+'Opis vseh pozicij (vsi trakti)'!G44</f>
        <v>0</v>
      </c>
      <c r="G42" s="46">
        <f>D42*F42</f>
        <v>0</v>
      </c>
      <c r="H42" s="46">
        <f>E42*F42</f>
        <v>0</v>
      </c>
    </row>
    <row r="43" spans="1:8" s="13" customFormat="1" ht="13.2">
      <c r="A43" s="47"/>
      <c r="B43" s="43"/>
      <c r="C43" s="46"/>
      <c r="D43" s="46"/>
      <c r="E43" s="46"/>
      <c r="F43" s="46"/>
      <c r="G43" s="46"/>
      <c r="H43" s="46"/>
    </row>
    <row r="44" spans="1:8" s="13" customFormat="1" ht="13.2">
      <c r="A44" s="47" t="str">
        <f>+'Opis vseh pozicij (vsi trakti)'!A46</f>
        <v>16</v>
      </c>
      <c r="B44" s="43" t="str">
        <f>+'Opis vseh pozicij (vsi trakti)'!B46</f>
        <v>MIZA NA BALKONIH</v>
      </c>
      <c r="C44" s="46" t="str">
        <f>+C42</f>
        <v>kpl</v>
      </c>
      <c r="D44" s="46">
        <f>+'Trakt A'!D166</f>
        <v>11</v>
      </c>
      <c r="E44" s="46">
        <f>+'Trakt A'!E166</f>
        <v>0</v>
      </c>
      <c r="F44" s="46">
        <f>+'Opis vseh pozicij (vsi trakti)'!G46</f>
        <v>0</v>
      </c>
      <c r="G44" s="46">
        <f>D44*F44</f>
        <v>0</v>
      </c>
      <c r="H44" s="46">
        <f>E44*F44</f>
        <v>0</v>
      </c>
    </row>
    <row r="45" spans="1:8" s="13" customFormat="1" ht="13.2">
      <c r="A45" s="47"/>
      <c r="B45" s="43"/>
      <c r="C45" s="46"/>
      <c r="D45" s="46"/>
      <c r="E45" s="46"/>
      <c r="F45" s="46"/>
      <c r="G45" s="46"/>
      <c r="H45" s="46"/>
    </row>
    <row r="46" spans="1:8" s="13" customFormat="1" ht="13.2">
      <c r="A46" s="47" t="str">
        <f>+'Opis vseh pozicij (vsi trakti)'!A48</f>
        <v>17</v>
      </c>
      <c r="B46" s="43" t="str">
        <f>+'Opis vseh pozicij (vsi trakti)'!B48</f>
        <v>PROSTOSTOJEČA MIZA V SOBAH</v>
      </c>
      <c r="C46" s="46" t="str">
        <f>+C44</f>
        <v>kpl</v>
      </c>
      <c r="D46" s="46">
        <v>0</v>
      </c>
      <c r="E46" s="46">
        <v>0</v>
      </c>
      <c r="F46" s="46">
        <f>+'Opis vseh pozicij (vsi trakti)'!G48</f>
        <v>0</v>
      </c>
      <c r="G46" s="46">
        <f>D46*F46</f>
        <v>0</v>
      </c>
      <c r="H46" s="46">
        <f>E46*F46</f>
        <v>0</v>
      </c>
    </row>
    <row r="47" spans="1:8" s="13" customFormat="1" ht="13.2">
      <c r="A47" s="47"/>
      <c r="B47" s="43"/>
      <c r="C47" s="46"/>
      <c r="D47" s="46"/>
      <c r="E47" s="46"/>
      <c r="F47" s="46"/>
      <c r="G47" s="46"/>
      <c r="H47" s="46"/>
    </row>
    <row r="48" spans="1:8" s="13" customFormat="1" ht="13.2">
      <c r="A48" s="47" t="str">
        <f>+'Opis vseh pozicij (vsi trakti)'!A50</f>
        <v>18</v>
      </c>
      <c r="B48" s="43" t="str">
        <f>+'Opis vseh pozicij (vsi trakti)'!B50</f>
        <v>STENSKI NOSILEC ZA MAPO</v>
      </c>
      <c r="C48" s="46" t="str">
        <f>+C46</f>
        <v>kpl</v>
      </c>
      <c r="D48" s="46">
        <f>+'Trakt A'!D168</f>
        <v>27</v>
      </c>
      <c r="E48" s="46">
        <v>50</v>
      </c>
      <c r="F48" s="46">
        <f>+'Opis vseh pozicij (vsi trakti)'!G50</f>
        <v>0</v>
      </c>
      <c r="G48" s="46">
        <f>D48*F48</f>
        <v>0</v>
      </c>
      <c r="H48" s="46">
        <f>E48*F48</f>
        <v>0</v>
      </c>
    </row>
    <row r="49" spans="1:8" s="13" customFormat="1" ht="13.2">
      <c r="A49" s="47"/>
      <c r="B49" s="43"/>
      <c r="C49" s="46"/>
      <c r="D49" s="46"/>
      <c r="E49" s="46"/>
      <c r="F49" s="46"/>
      <c r="G49" s="46"/>
      <c r="H49" s="46"/>
    </row>
    <row r="50" spans="1:8" s="13" customFormat="1" ht="13.2">
      <c r="A50" s="65" t="str">
        <f>'Opis vseh pozicij (vsi trakti)'!A56</f>
        <v>S01</v>
      </c>
      <c r="B50" s="43" t="str">
        <f>'Opis vseh pozicij (vsi trakti)'!B56</f>
        <v>OMARA NA HODNIKU</v>
      </c>
      <c r="C50" s="46" t="s">
        <v>5</v>
      </c>
      <c r="D50" s="46">
        <f>+'Trakt A'!D177</f>
        <v>0</v>
      </c>
      <c r="E50" s="46">
        <f>+'Trakt A'!E177</f>
        <v>1</v>
      </c>
      <c r="F50" s="46">
        <f>+'Opis vseh pozicij (vsi trakti)'!G56</f>
        <v>0</v>
      </c>
      <c r="G50" s="46">
        <f>D50*F50</f>
        <v>0</v>
      </c>
      <c r="H50" s="46">
        <f>E50*F50</f>
        <v>0</v>
      </c>
    </row>
    <row r="51" spans="1:8" s="13" customFormat="1" ht="13.2">
      <c r="A51" s="65"/>
      <c r="B51" s="48"/>
      <c r="C51" s="46"/>
      <c r="D51" s="46"/>
      <c r="E51" s="46"/>
      <c r="F51" s="46"/>
      <c r="G51" s="46"/>
      <c r="H51" s="46"/>
    </row>
    <row r="52" spans="1:8" s="13" customFormat="1" ht="13.2">
      <c r="A52" s="65" t="str">
        <f>'Opis vseh pozicij (vsi trakti)'!A58</f>
        <v>S02</v>
      </c>
      <c r="B52" s="43" t="str">
        <f>'Opis vseh pozicij (vsi trakti)'!B58</f>
        <v>OMARA V SOBI ZA POČITEK</v>
      </c>
      <c r="C52" s="46" t="str">
        <f>+C50</f>
        <v>kpl</v>
      </c>
      <c r="D52" s="46">
        <f>+'Trakt A'!D179</f>
        <v>1</v>
      </c>
      <c r="E52" s="46">
        <f>+'Trakt A'!E179</f>
        <v>0</v>
      </c>
      <c r="F52" s="46">
        <f>+'Opis vseh pozicij (vsi trakti)'!G58</f>
        <v>0</v>
      </c>
      <c r="G52" s="46">
        <f>D52*F52</f>
        <v>0</v>
      </c>
      <c r="H52" s="46">
        <f>E52*F52</f>
        <v>0</v>
      </c>
    </row>
    <row r="53" spans="1:8" s="13" customFormat="1" ht="13.2">
      <c r="A53" s="65"/>
      <c r="B53" s="48"/>
      <c r="C53" s="46"/>
      <c r="D53" s="46"/>
      <c r="E53" s="46"/>
      <c r="F53" s="46"/>
      <c r="G53" s="46"/>
      <c r="H53" s="46"/>
    </row>
    <row r="54" spans="1:8" s="13" customFormat="1" ht="26.4">
      <c r="A54" s="65" t="str">
        <f>'Opis vseh pozicij (vsi trakti)'!A60</f>
        <v>S03</v>
      </c>
      <c r="B54" s="43" t="str">
        <f>'Opis vseh pozicij (vsi trakti)'!B60</f>
        <v xml:space="preserve">DNEVNI REGAL V SOBI ZA POČITEK </v>
      </c>
      <c r="C54" s="46" t="s">
        <v>5</v>
      </c>
      <c r="D54" s="46">
        <f>+'Trakt A'!D181</f>
        <v>1</v>
      </c>
      <c r="E54" s="46">
        <f>+'Trakt A'!E181</f>
        <v>0</v>
      </c>
      <c r="F54" s="46">
        <f>+'Opis vseh pozicij (vsi trakti)'!G60</f>
        <v>0</v>
      </c>
      <c r="G54" s="46">
        <f>D54*F54</f>
        <v>0</v>
      </c>
      <c r="H54" s="46">
        <f>E54*F54</f>
        <v>0</v>
      </c>
    </row>
    <row r="55" spans="1:8" s="13" customFormat="1" ht="13.2">
      <c r="A55" s="65"/>
      <c r="B55" s="48"/>
      <c r="C55" s="46"/>
      <c r="D55" s="46"/>
      <c r="E55" s="46"/>
      <c r="F55" s="46"/>
      <c r="G55" s="46"/>
      <c r="H55" s="46"/>
    </row>
    <row r="56" spans="1:8" s="13" customFormat="1" ht="13.2">
      <c r="A56" s="65" t="str">
        <f>'Opis vseh pozicij (vsi trakti)'!A62</f>
        <v>S04</v>
      </c>
      <c r="B56" s="43" t="str">
        <f>'Opis vseh pozicij (vsi trakti)'!B62</f>
        <v>LED TV</v>
      </c>
      <c r="C56" s="46" t="s">
        <v>5</v>
      </c>
      <c r="D56" s="46">
        <f>+'Trakt A'!D183</f>
        <v>1</v>
      </c>
      <c r="E56" s="46">
        <f>+'Trakt A'!E183</f>
        <v>0</v>
      </c>
      <c r="F56" s="46">
        <f>+'Opis vseh pozicij (vsi trakti)'!G62</f>
        <v>0</v>
      </c>
      <c r="G56" s="46">
        <f>D56*F56</f>
        <v>0</v>
      </c>
      <c r="H56" s="46">
        <f t="shared" ref="H56" si="0">E56*F56</f>
        <v>0</v>
      </c>
    </row>
    <row r="57" spans="1:8" s="13" customFormat="1" ht="13.2">
      <c r="A57" s="65"/>
      <c r="B57" s="48"/>
      <c r="C57" s="46"/>
      <c r="D57" s="46"/>
      <c r="E57" s="46"/>
      <c r="F57" s="46"/>
      <c r="G57" s="46"/>
      <c r="H57" s="46"/>
    </row>
    <row r="58" spans="1:8" s="13" customFormat="1" ht="13.2">
      <c r="A58" s="65" t="str">
        <f>'Opis vseh pozicij (vsi trakti)'!A64</f>
        <v>S05</v>
      </c>
      <c r="B58" s="43" t="str">
        <f>'Opis vseh pozicij (vsi trakti)'!B64</f>
        <v>MIZA V SOBI ZA POČITEK</v>
      </c>
      <c r="C58" s="46" t="s">
        <v>5</v>
      </c>
      <c r="D58" s="46">
        <f>+'Trakt A'!D185</f>
        <v>1</v>
      </c>
      <c r="E58" s="46">
        <f>+'Trakt A'!E185</f>
        <v>0</v>
      </c>
      <c r="F58" s="46">
        <f>+'Opis vseh pozicij (vsi trakti)'!G64</f>
        <v>0</v>
      </c>
      <c r="G58" s="46">
        <f t="shared" ref="G58" si="1">D58*F58</f>
        <v>0</v>
      </c>
      <c r="H58" s="46">
        <f t="shared" ref="H58" si="2">E58*F58</f>
        <v>0</v>
      </c>
    </row>
    <row r="59" spans="1:8" s="13" customFormat="1" ht="13.2">
      <c r="A59" s="65"/>
      <c r="B59" s="48"/>
      <c r="C59" s="46"/>
      <c r="D59" s="46"/>
      <c r="E59" s="46"/>
      <c r="F59" s="46"/>
      <c r="G59" s="46"/>
      <c r="H59" s="46"/>
    </row>
    <row r="60" spans="1:8" s="13" customFormat="1" ht="13.2">
      <c r="A60" s="65" t="str">
        <f>'Opis vseh pozicij (vsi trakti)'!A66</f>
        <v>S06</v>
      </c>
      <c r="B60" s="43" t="str">
        <f>'Opis vseh pozicij (vsi trakti)'!B66</f>
        <v>TROSED</v>
      </c>
      <c r="C60" s="46" t="s">
        <v>5</v>
      </c>
      <c r="D60" s="46">
        <f>+'Trakt A'!D187</f>
        <v>2</v>
      </c>
      <c r="E60" s="46">
        <f>+'Trakt A'!E187</f>
        <v>0</v>
      </c>
      <c r="F60" s="46">
        <f>+'Opis vseh pozicij (vsi trakti)'!G66</f>
        <v>0</v>
      </c>
      <c r="G60" s="46">
        <f t="shared" ref="G60" si="3">D60*F60</f>
        <v>0</v>
      </c>
      <c r="H60" s="46">
        <f t="shared" ref="H60" si="4">E60*F60</f>
        <v>0</v>
      </c>
    </row>
    <row r="61" spans="1:8" s="13" customFormat="1" ht="13.2">
      <c r="A61" s="65"/>
      <c r="B61" s="48"/>
      <c r="C61" s="46"/>
      <c r="D61" s="46"/>
      <c r="E61" s="46"/>
      <c r="F61" s="46"/>
      <c r="G61" s="46"/>
      <c r="H61" s="46"/>
    </row>
    <row r="62" spans="1:8" s="13" customFormat="1" ht="13.2">
      <c r="A62" s="65" t="str">
        <f>'Opis vseh pozicij (vsi trakti)'!A68</f>
        <v>S07</v>
      </c>
      <c r="B62" s="43" t="str">
        <f>'Opis vseh pozicij (vsi trakti)'!B68</f>
        <v>KLUBSKA MIZICA</v>
      </c>
      <c r="C62" s="46" t="s">
        <v>5</v>
      </c>
      <c r="D62" s="46">
        <f>+'Trakt A'!D189</f>
        <v>1</v>
      </c>
      <c r="E62" s="46">
        <f>+'Trakt A'!E189</f>
        <v>0</v>
      </c>
      <c r="F62" s="46">
        <f>+'Opis vseh pozicij (vsi trakti)'!G68</f>
        <v>0</v>
      </c>
      <c r="G62" s="46">
        <f t="shared" ref="G62" si="5">D62*F62</f>
        <v>0</v>
      </c>
      <c r="H62" s="46">
        <f t="shared" ref="H62" si="6">E62*F62</f>
        <v>0</v>
      </c>
    </row>
    <row r="63" spans="1:8" s="13" customFormat="1" ht="13.2">
      <c r="A63" s="65"/>
      <c r="B63" s="48"/>
      <c r="C63" s="46"/>
      <c r="D63" s="46"/>
      <c r="E63" s="46"/>
      <c r="F63" s="46"/>
      <c r="G63" s="46"/>
      <c r="H63" s="46"/>
    </row>
    <row r="64" spans="1:8" s="13" customFormat="1" ht="13.2">
      <c r="A64" s="65" t="str">
        <f>'Opis vseh pozicij (vsi trakti)'!A70</f>
        <v>S08</v>
      </c>
      <c r="B64" s="43" t="str">
        <f>'Opis vseh pozicij (vsi trakti)'!B70</f>
        <v>KLUBSKA MIZICA</v>
      </c>
      <c r="C64" s="46" t="str">
        <f>+C62</f>
        <v>kpl</v>
      </c>
      <c r="D64" s="46">
        <f>+'Trakt A'!D191</f>
        <v>2</v>
      </c>
      <c r="E64" s="46">
        <f>+'Trakt A'!E191</f>
        <v>0</v>
      </c>
      <c r="F64" s="46">
        <f>+'Opis vseh pozicij (vsi trakti)'!G70</f>
        <v>0</v>
      </c>
      <c r="G64" s="46">
        <f t="shared" ref="G64" si="7">D64*F64</f>
        <v>0</v>
      </c>
      <c r="H64" s="46">
        <f t="shared" ref="H64" si="8">E64*F64</f>
        <v>0</v>
      </c>
    </row>
    <row r="65" spans="1:8" s="13" customFormat="1" ht="13.2">
      <c r="A65" s="65"/>
      <c r="B65" s="48"/>
      <c r="C65" s="46"/>
      <c r="D65" s="46"/>
      <c r="E65" s="46"/>
      <c r="F65" s="46"/>
      <c r="G65" s="46"/>
      <c r="H65" s="46"/>
    </row>
    <row r="66" spans="1:8" s="13" customFormat="1" ht="26.4">
      <c r="A66" s="65" t="str">
        <f>'Opis vseh pozicij (vsi trakti)'!A107</f>
        <v>H01</v>
      </c>
      <c r="B66" s="43" t="str">
        <f>'Opis vseh pozicij (vsi trakti)'!B107</f>
        <v>OGRAJA IN STENSKA ZAŠČITA NA HODNIKIH</v>
      </c>
      <c r="C66" s="46" t="s">
        <v>12</v>
      </c>
      <c r="D66" s="46">
        <f>+'Trakt A'!D253</f>
        <v>53.099999999999994</v>
      </c>
      <c r="E66" s="46">
        <f>+'Trakt A'!E253</f>
        <v>0</v>
      </c>
      <c r="F66" s="46">
        <f>+'Opis vseh pozicij (vsi trakti)'!G107</f>
        <v>0</v>
      </c>
      <c r="G66" s="46">
        <f>D66*F66</f>
        <v>0</v>
      </c>
      <c r="H66" s="46">
        <f>E66*F66</f>
        <v>0</v>
      </c>
    </row>
    <row r="67" spans="1:8" s="13" customFormat="1" ht="13.2">
      <c r="A67" s="65"/>
      <c r="B67" s="48"/>
      <c r="C67" s="46"/>
      <c r="D67" s="46"/>
      <c r="E67" s="46"/>
      <c r="F67" s="46"/>
      <c r="G67" s="46"/>
      <c r="H67" s="46"/>
    </row>
    <row r="68" spans="1:8" s="13" customFormat="1" ht="26.4">
      <c r="A68" s="65" t="str">
        <f>'Opis vseh pozicij (vsi trakti)'!A109</f>
        <v>H02</v>
      </c>
      <c r="B68" s="43" t="str">
        <f>'Opis vseh pozicij (vsi trakti)'!B109</f>
        <v>STENSKA ZAŠČITA NA VHODIH V SOBE</v>
      </c>
      <c r="C68" s="46" t="str">
        <f>+C66</f>
        <v>m1</v>
      </c>
      <c r="D68" s="46">
        <f>+'Trakt A'!D255</f>
        <v>26.5</v>
      </c>
      <c r="E68" s="46">
        <f>+'Trakt A'!E255</f>
        <v>0</v>
      </c>
      <c r="F68" s="46">
        <f>+'Opis vseh pozicij (vsi trakti)'!G109</f>
        <v>0</v>
      </c>
      <c r="G68" s="46">
        <f>D68*F68</f>
        <v>0</v>
      </c>
      <c r="H68" s="46">
        <f>E68*F68</f>
        <v>0</v>
      </c>
    </row>
    <row r="69" spans="1:8" s="13" customFormat="1" ht="13.2">
      <c r="A69" s="65"/>
      <c r="B69" s="48"/>
      <c r="C69" s="46"/>
      <c r="D69" s="46"/>
      <c r="E69" s="46"/>
      <c r="F69" s="46"/>
      <c r="G69" s="46"/>
      <c r="H69" s="46"/>
    </row>
    <row r="70" spans="1:8" s="13" customFormat="1" ht="26.4">
      <c r="A70" s="65" t="str">
        <f>'Opis vseh pozicij (vsi trakti)'!A111</f>
        <v>H03</v>
      </c>
      <c r="B70" s="43" t="str">
        <f>'Opis vseh pozicij (vsi trakti)'!B111</f>
        <v>KOTNA ZAŠČITA PRAVOKOTNIH VOGALOV STEN</v>
      </c>
      <c r="C70" s="46" t="str">
        <f>+C68</f>
        <v>m1</v>
      </c>
      <c r="D70" s="46">
        <f>+'Trakt A'!D257</f>
        <v>57</v>
      </c>
      <c r="E70" s="46">
        <f>+'Trakt A'!E257</f>
        <v>0</v>
      </c>
      <c r="F70" s="46">
        <f>+'Opis vseh pozicij (vsi trakti)'!G111</f>
        <v>0</v>
      </c>
      <c r="G70" s="46">
        <f>D70*F70</f>
        <v>0</v>
      </c>
      <c r="H70" s="46">
        <f>E70*F70</f>
        <v>0</v>
      </c>
    </row>
    <row r="71" spans="1:8" s="13" customFormat="1" ht="13.2">
      <c r="A71" s="65"/>
      <c r="B71" s="48"/>
      <c r="C71" s="46"/>
      <c r="D71" s="46"/>
      <c r="E71" s="46"/>
      <c r="F71" s="46"/>
      <c r="G71" s="46"/>
      <c r="H71" s="46"/>
    </row>
    <row r="72" spans="1:8" s="13" customFormat="1" ht="26.4">
      <c r="A72" s="65" t="str">
        <f>'Opis vseh pozicij (vsi trakti)'!A113</f>
        <v>H04</v>
      </c>
      <c r="B72" s="43" t="str">
        <f>'Opis vseh pozicij (vsi trakti)'!B113</f>
        <v>KOTNA ZAŠČITA NEPRAVOKOTNIH VOGALOV STEN</v>
      </c>
      <c r="C72" s="46" t="str">
        <f>+C70</f>
        <v>m1</v>
      </c>
      <c r="D72" s="46">
        <f>+'Trakt A'!D259</f>
        <v>112</v>
      </c>
      <c r="E72" s="46">
        <f>+'Trakt A'!E259</f>
        <v>0</v>
      </c>
      <c r="F72" s="46">
        <f>+'Opis vseh pozicij (vsi trakti)'!G113</f>
        <v>0</v>
      </c>
      <c r="G72" s="46">
        <f>D72*F72</f>
        <v>0</v>
      </c>
      <c r="H72" s="46">
        <f t="shared" ref="H72" si="9">E72*F72</f>
        <v>0</v>
      </c>
    </row>
    <row r="73" spans="1:8" s="13" customFormat="1" ht="13.2">
      <c r="A73" s="65"/>
      <c r="B73" s="48"/>
      <c r="C73" s="46"/>
      <c r="D73" s="46"/>
      <c r="E73" s="46"/>
      <c r="F73" s="46"/>
      <c r="G73" s="46"/>
      <c r="H73" s="46"/>
    </row>
    <row r="74" spans="1:8" s="13" customFormat="1" ht="13.2">
      <c r="A74" s="65" t="str">
        <f>'Opis vseh pozicij (vsi trakti)'!A115</f>
        <v>H05</v>
      </c>
      <c r="B74" s="43" t="str">
        <f>'Opis vseh pozicij (vsi trakti)'!B115</f>
        <v>OZNAČEVALNE TABLICE</v>
      </c>
      <c r="C74" s="46" t="s">
        <v>5</v>
      </c>
      <c r="D74" s="46">
        <f>+'Trakt A'!D261</f>
        <v>27</v>
      </c>
      <c r="E74" s="46">
        <f>+'Trakt A'!E261</f>
        <v>0</v>
      </c>
      <c r="F74" s="46">
        <f>+'Opis vseh pozicij (vsi trakti)'!G115</f>
        <v>0</v>
      </c>
      <c r="G74" s="46">
        <f t="shared" ref="G74" si="10">D74*F74</f>
        <v>0</v>
      </c>
      <c r="H74" s="46">
        <f t="shared" ref="H74" si="11">E74*F74</f>
        <v>0</v>
      </c>
    </row>
    <row r="75" spans="1:8" s="13" customFormat="1" ht="13.2">
      <c r="A75" s="65"/>
      <c r="B75" s="48"/>
      <c r="C75" s="46"/>
      <c r="D75" s="46"/>
      <c r="E75" s="46"/>
      <c r="F75" s="46"/>
      <c r="G75" s="46"/>
      <c r="H75" s="46"/>
    </row>
    <row r="76" spans="1:8" s="13" customFormat="1" thickBot="1">
      <c r="A76" s="66"/>
      <c r="B76" s="57" t="s">
        <v>211</v>
      </c>
      <c r="C76" s="58"/>
      <c r="D76" s="58"/>
      <c r="E76" s="58"/>
      <c r="F76" s="58"/>
      <c r="G76" s="64">
        <f>SUM(G4:G75)</f>
        <v>0</v>
      </c>
      <c r="H76" s="64">
        <f>SUM(H4:H75)</f>
        <v>0</v>
      </c>
    </row>
    <row r="77" spans="1:8" s="13" customFormat="1" thickTop="1">
      <c r="A77" s="66"/>
      <c r="B77" s="45"/>
      <c r="C77" s="46"/>
      <c r="D77" s="46"/>
      <c r="E77" s="46"/>
      <c r="F77" s="46"/>
      <c r="G77" s="46"/>
      <c r="H77" s="46"/>
    </row>
    <row r="78" spans="1:8" s="13" customFormat="1" ht="13.2">
      <c r="A78" s="66"/>
      <c r="B78" s="45"/>
      <c r="C78" s="46"/>
      <c r="D78" s="46"/>
      <c r="E78" s="46"/>
      <c r="F78" s="46"/>
      <c r="G78" s="46"/>
      <c r="H78" s="46"/>
    </row>
    <row r="94" spans="1:257" s="84" customFormat="1">
      <c r="A94" s="82"/>
      <c r="B94" s="95"/>
      <c r="C94" s="74"/>
      <c r="D94" s="74"/>
      <c r="E94" s="74"/>
      <c r="F94" s="74"/>
      <c r="G94" s="74"/>
      <c r="H94" s="74"/>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c r="BT94" s="83"/>
      <c r="BU94" s="83"/>
      <c r="BV94" s="83"/>
      <c r="BW94" s="83"/>
      <c r="BX94" s="83"/>
      <c r="BY94" s="83"/>
      <c r="BZ94" s="83"/>
      <c r="CA94" s="83"/>
      <c r="CB94" s="83"/>
      <c r="CC94" s="83"/>
      <c r="CD94" s="83"/>
      <c r="CE94" s="83"/>
      <c r="CF94" s="83"/>
      <c r="CG94" s="83"/>
      <c r="CH94" s="83"/>
      <c r="CI94" s="83"/>
      <c r="CJ94" s="83"/>
      <c r="CK94" s="83"/>
      <c r="CL94" s="83"/>
      <c r="CM94" s="83"/>
      <c r="CN94" s="83"/>
      <c r="CO94" s="83"/>
      <c r="CP94" s="83"/>
      <c r="CQ94" s="83"/>
      <c r="CR94" s="83"/>
      <c r="CS94" s="83"/>
      <c r="CT94" s="83"/>
      <c r="CU94" s="83"/>
      <c r="CV94" s="83"/>
      <c r="CW94" s="83"/>
      <c r="CX94" s="83"/>
      <c r="CY94" s="83"/>
      <c r="CZ94" s="83"/>
      <c r="DA94" s="83"/>
      <c r="DB94" s="83"/>
      <c r="DC94" s="83"/>
      <c r="DD94" s="83"/>
      <c r="DE94" s="83"/>
      <c r="DF94" s="83"/>
      <c r="DG94" s="83"/>
      <c r="DH94" s="83"/>
      <c r="DI94" s="83"/>
      <c r="DJ94" s="83"/>
      <c r="DK94" s="83"/>
      <c r="DL94" s="83"/>
      <c r="DM94" s="83"/>
      <c r="DN94" s="83"/>
      <c r="DO94" s="83"/>
      <c r="DP94" s="83"/>
      <c r="DQ94" s="83"/>
      <c r="DR94" s="83"/>
      <c r="DS94" s="83"/>
      <c r="DT94" s="83"/>
      <c r="DU94" s="83"/>
      <c r="DV94" s="83"/>
      <c r="DW94" s="83"/>
      <c r="DX94" s="83"/>
      <c r="DY94" s="83"/>
      <c r="DZ94" s="83"/>
      <c r="EA94" s="83"/>
      <c r="EB94" s="83"/>
      <c r="EC94" s="83"/>
      <c r="ED94" s="83"/>
      <c r="EE94" s="83"/>
      <c r="EF94" s="83"/>
      <c r="EG94" s="83"/>
      <c r="EH94" s="83"/>
      <c r="EI94" s="83"/>
      <c r="EJ94" s="83"/>
      <c r="EK94" s="83"/>
      <c r="EL94" s="83"/>
      <c r="EM94" s="83"/>
      <c r="EN94" s="83"/>
      <c r="EO94" s="83"/>
      <c r="EP94" s="83"/>
      <c r="EQ94" s="83"/>
      <c r="ER94" s="83"/>
      <c r="ES94" s="83"/>
      <c r="ET94" s="83"/>
      <c r="EU94" s="83"/>
      <c r="EV94" s="83"/>
      <c r="EW94" s="83"/>
      <c r="EX94" s="83"/>
      <c r="EY94" s="83"/>
      <c r="EZ94" s="83"/>
      <c r="FA94" s="83"/>
      <c r="FB94" s="83"/>
      <c r="FC94" s="83"/>
      <c r="FD94" s="83"/>
      <c r="FE94" s="83"/>
      <c r="FF94" s="83"/>
      <c r="FG94" s="83"/>
      <c r="FH94" s="83"/>
      <c r="FI94" s="83"/>
      <c r="FJ94" s="83"/>
      <c r="FK94" s="83"/>
      <c r="FL94" s="83"/>
      <c r="FM94" s="83"/>
      <c r="FN94" s="83"/>
      <c r="FO94" s="83"/>
      <c r="FP94" s="83"/>
      <c r="FQ94" s="83"/>
      <c r="FR94" s="83"/>
      <c r="FS94" s="83"/>
      <c r="FT94" s="83"/>
      <c r="FU94" s="83"/>
      <c r="FV94" s="83"/>
      <c r="FW94" s="83"/>
      <c r="FX94" s="83"/>
      <c r="FY94" s="83"/>
      <c r="FZ94" s="83"/>
      <c r="GA94" s="83"/>
      <c r="GB94" s="83"/>
      <c r="GC94" s="83"/>
      <c r="GD94" s="83"/>
      <c r="GE94" s="83"/>
      <c r="GF94" s="83"/>
      <c r="GG94" s="83"/>
      <c r="GH94" s="83"/>
      <c r="GI94" s="83"/>
      <c r="GJ94" s="83"/>
      <c r="GK94" s="83"/>
      <c r="GL94" s="83"/>
      <c r="GM94" s="83"/>
      <c r="GN94" s="83"/>
      <c r="GO94" s="83"/>
      <c r="GP94" s="83"/>
      <c r="GQ94" s="83"/>
      <c r="GR94" s="83"/>
      <c r="GS94" s="83"/>
      <c r="GT94" s="83"/>
      <c r="GU94" s="83"/>
      <c r="GV94" s="83"/>
      <c r="GW94" s="83"/>
      <c r="GX94" s="83"/>
      <c r="GY94" s="83"/>
      <c r="GZ94" s="83"/>
      <c r="HA94" s="83"/>
      <c r="HB94" s="83"/>
      <c r="HC94" s="83"/>
      <c r="HD94" s="83"/>
      <c r="HE94" s="83"/>
      <c r="HF94" s="83"/>
      <c r="HG94" s="83"/>
      <c r="HH94" s="83"/>
      <c r="HI94" s="83"/>
      <c r="HJ94" s="83"/>
      <c r="HK94" s="83"/>
      <c r="HL94" s="83"/>
      <c r="HM94" s="83"/>
      <c r="HN94" s="83"/>
      <c r="HO94" s="83"/>
      <c r="HP94" s="83"/>
      <c r="HQ94" s="83"/>
      <c r="HR94" s="83"/>
      <c r="HS94" s="83"/>
      <c r="HT94" s="83"/>
      <c r="HU94" s="83"/>
      <c r="HV94" s="83"/>
      <c r="HW94" s="83"/>
      <c r="HX94" s="83"/>
      <c r="HY94" s="83"/>
      <c r="HZ94" s="83"/>
      <c r="IA94" s="83"/>
      <c r="IB94" s="83"/>
      <c r="IC94" s="83"/>
      <c r="ID94" s="83"/>
      <c r="IE94" s="83"/>
      <c r="IF94" s="83"/>
      <c r="IG94" s="83"/>
      <c r="IH94" s="83"/>
      <c r="II94" s="83"/>
      <c r="IJ94" s="83"/>
      <c r="IK94" s="83"/>
      <c r="IL94" s="83"/>
      <c r="IM94" s="83"/>
      <c r="IN94" s="83"/>
      <c r="IO94" s="83"/>
      <c r="IP94" s="83"/>
      <c r="IQ94" s="83"/>
      <c r="IR94" s="83"/>
      <c r="IS94" s="83"/>
      <c r="IT94" s="83"/>
      <c r="IU94" s="83"/>
      <c r="IV94" s="83"/>
      <c r="IW94" s="83"/>
    </row>
    <row r="95" spans="1:257" s="84" customFormat="1">
      <c r="A95" s="82"/>
      <c r="B95" s="94"/>
      <c r="C95" s="74"/>
      <c r="D95" s="74"/>
      <c r="E95" s="74"/>
      <c r="F95" s="74"/>
      <c r="G95" s="74"/>
      <c r="H95" s="74"/>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c r="BW95" s="83"/>
      <c r="BX95" s="83"/>
      <c r="BY95" s="83"/>
      <c r="BZ95" s="83"/>
      <c r="CA95" s="83"/>
      <c r="CB95" s="83"/>
      <c r="CC95" s="83"/>
      <c r="CD95" s="83"/>
      <c r="CE95" s="83"/>
      <c r="CF95" s="83"/>
      <c r="CG95" s="83"/>
      <c r="CH95" s="83"/>
      <c r="CI95" s="83"/>
      <c r="CJ95" s="83"/>
      <c r="CK95" s="83"/>
      <c r="CL95" s="83"/>
      <c r="CM95" s="83"/>
      <c r="CN95" s="83"/>
      <c r="CO95" s="83"/>
      <c r="CP95" s="83"/>
      <c r="CQ95" s="83"/>
      <c r="CR95" s="83"/>
      <c r="CS95" s="83"/>
      <c r="CT95" s="83"/>
      <c r="CU95" s="83"/>
      <c r="CV95" s="83"/>
      <c r="CW95" s="83"/>
      <c r="CX95" s="83"/>
      <c r="CY95" s="83"/>
      <c r="CZ95" s="83"/>
      <c r="DA95" s="83"/>
      <c r="DB95" s="83"/>
      <c r="DC95" s="83"/>
      <c r="DD95" s="83"/>
      <c r="DE95" s="83"/>
      <c r="DF95" s="83"/>
      <c r="DG95" s="83"/>
      <c r="DH95" s="83"/>
      <c r="DI95" s="83"/>
      <c r="DJ95" s="83"/>
      <c r="DK95" s="83"/>
      <c r="DL95" s="83"/>
      <c r="DM95" s="83"/>
      <c r="DN95" s="83"/>
      <c r="DO95" s="83"/>
      <c r="DP95" s="83"/>
      <c r="DQ95" s="83"/>
      <c r="DR95" s="83"/>
      <c r="DS95" s="83"/>
      <c r="DT95" s="83"/>
      <c r="DU95" s="83"/>
      <c r="DV95" s="83"/>
      <c r="DW95" s="83"/>
      <c r="DX95" s="83"/>
      <c r="DY95" s="83"/>
      <c r="DZ95" s="83"/>
      <c r="EA95" s="83"/>
      <c r="EB95" s="83"/>
      <c r="EC95" s="83"/>
      <c r="ED95" s="83"/>
      <c r="EE95" s="83"/>
      <c r="EF95" s="83"/>
      <c r="EG95" s="83"/>
      <c r="EH95" s="83"/>
      <c r="EI95" s="83"/>
      <c r="EJ95" s="83"/>
      <c r="EK95" s="83"/>
      <c r="EL95" s="83"/>
      <c r="EM95" s="83"/>
      <c r="EN95" s="83"/>
      <c r="EO95" s="83"/>
      <c r="EP95" s="83"/>
      <c r="EQ95" s="83"/>
      <c r="ER95" s="83"/>
      <c r="ES95" s="83"/>
      <c r="ET95" s="83"/>
      <c r="EU95" s="83"/>
      <c r="EV95" s="83"/>
      <c r="EW95" s="83"/>
      <c r="EX95" s="83"/>
      <c r="EY95" s="83"/>
      <c r="EZ95" s="83"/>
      <c r="FA95" s="83"/>
      <c r="FB95" s="83"/>
      <c r="FC95" s="83"/>
      <c r="FD95" s="83"/>
      <c r="FE95" s="83"/>
      <c r="FF95" s="83"/>
      <c r="FG95" s="83"/>
      <c r="FH95" s="83"/>
      <c r="FI95" s="83"/>
      <c r="FJ95" s="83"/>
      <c r="FK95" s="83"/>
      <c r="FL95" s="83"/>
      <c r="FM95" s="83"/>
      <c r="FN95" s="83"/>
      <c r="FO95" s="83"/>
      <c r="FP95" s="83"/>
      <c r="FQ95" s="83"/>
      <c r="FR95" s="83"/>
      <c r="FS95" s="83"/>
      <c r="FT95" s="83"/>
      <c r="FU95" s="83"/>
      <c r="FV95" s="83"/>
      <c r="FW95" s="83"/>
      <c r="FX95" s="83"/>
      <c r="FY95" s="83"/>
      <c r="FZ95" s="83"/>
      <c r="GA95" s="83"/>
      <c r="GB95" s="83"/>
      <c r="GC95" s="83"/>
      <c r="GD95" s="83"/>
      <c r="GE95" s="83"/>
      <c r="GF95" s="83"/>
      <c r="GG95" s="83"/>
      <c r="GH95" s="83"/>
      <c r="GI95" s="83"/>
      <c r="GJ95" s="83"/>
      <c r="GK95" s="83"/>
      <c r="GL95" s="83"/>
      <c r="GM95" s="83"/>
      <c r="GN95" s="83"/>
      <c r="GO95" s="83"/>
      <c r="GP95" s="83"/>
      <c r="GQ95" s="83"/>
      <c r="GR95" s="83"/>
      <c r="GS95" s="83"/>
      <c r="GT95" s="83"/>
      <c r="GU95" s="83"/>
      <c r="GV95" s="83"/>
      <c r="GW95" s="83"/>
      <c r="GX95" s="83"/>
      <c r="GY95" s="83"/>
      <c r="GZ95" s="83"/>
      <c r="HA95" s="83"/>
      <c r="HB95" s="83"/>
      <c r="HC95" s="83"/>
      <c r="HD95" s="83"/>
      <c r="HE95" s="83"/>
      <c r="HF95" s="83"/>
      <c r="HG95" s="83"/>
      <c r="HH95" s="83"/>
      <c r="HI95" s="83"/>
      <c r="HJ95" s="83"/>
      <c r="HK95" s="83"/>
      <c r="HL95" s="83"/>
      <c r="HM95" s="83"/>
      <c r="HN95" s="83"/>
      <c r="HO95" s="83"/>
      <c r="HP95" s="83"/>
      <c r="HQ95" s="83"/>
      <c r="HR95" s="83"/>
      <c r="HS95" s="83"/>
      <c r="HT95" s="83"/>
      <c r="HU95" s="83"/>
      <c r="HV95" s="83"/>
      <c r="HW95" s="83"/>
      <c r="HX95" s="83"/>
      <c r="HY95" s="83"/>
      <c r="HZ95" s="83"/>
      <c r="IA95" s="83"/>
      <c r="IB95" s="83"/>
      <c r="IC95" s="83"/>
      <c r="ID95" s="83"/>
      <c r="IE95" s="83"/>
      <c r="IF95" s="83"/>
      <c r="IG95" s="83"/>
      <c r="IH95" s="83"/>
      <c r="II95" s="83"/>
      <c r="IJ95" s="83"/>
      <c r="IK95" s="83"/>
      <c r="IL95" s="83"/>
      <c r="IM95" s="83"/>
      <c r="IN95" s="83"/>
      <c r="IO95" s="83"/>
      <c r="IP95" s="83"/>
      <c r="IQ95" s="83"/>
      <c r="IR95" s="83"/>
      <c r="IS95" s="83"/>
      <c r="IT95" s="83"/>
      <c r="IU95" s="83"/>
      <c r="IV95" s="83"/>
      <c r="IW95" s="83"/>
    </row>
    <row r="96" spans="1:257" s="84" customFormat="1">
      <c r="A96" s="85"/>
      <c r="B96" s="97"/>
      <c r="C96" s="86"/>
      <c r="D96" s="87"/>
      <c r="E96" s="87"/>
      <c r="F96" s="87"/>
      <c r="G96" s="87"/>
      <c r="H96" s="87"/>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c r="BT96" s="83"/>
      <c r="BU96" s="83"/>
      <c r="BV96" s="83"/>
      <c r="BW96" s="83"/>
      <c r="BX96" s="83"/>
      <c r="BY96" s="83"/>
      <c r="BZ96" s="83"/>
      <c r="CA96" s="83"/>
      <c r="CB96" s="83"/>
      <c r="CC96" s="83"/>
      <c r="CD96" s="83"/>
      <c r="CE96" s="83"/>
      <c r="CF96" s="83"/>
      <c r="CG96" s="83"/>
      <c r="CH96" s="83"/>
      <c r="CI96" s="83"/>
      <c r="CJ96" s="83"/>
      <c r="CK96" s="83"/>
      <c r="CL96" s="83"/>
      <c r="CM96" s="83"/>
      <c r="CN96" s="83"/>
      <c r="CO96" s="83"/>
      <c r="CP96" s="83"/>
      <c r="CQ96" s="83"/>
      <c r="CR96" s="83"/>
      <c r="CS96" s="83"/>
      <c r="CT96" s="83"/>
      <c r="CU96" s="83"/>
      <c r="CV96" s="83"/>
      <c r="CW96" s="83"/>
      <c r="CX96" s="83"/>
      <c r="CY96" s="83"/>
      <c r="CZ96" s="83"/>
      <c r="DA96" s="83"/>
      <c r="DB96" s="83"/>
      <c r="DC96" s="83"/>
      <c r="DD96" s="83"/>
      <c r="DE96" s="83"/>
      <c r="DF96" s="83"/>
      <c r="DG96" s="83"/>
      <c r="DH96" s="83"/>
      <c r="DI96" s="83"/>
      <c r="DJ96" s="83"/>
      <c r="DK96" s="83"/>
      <c r="DL96" s="83"/>
      <c r="DM96" s="83"/>
      <c r="DN96" s="83"/>
      <c r="DO96" s="83"/>
      <c r="DP96" s="83"/>
      <c r="DQ96" s="83"/>
      <c r="DR96" s="83"/>
      <c r="DS96" s="83"/>
      <c r="DT96" s="83"/>
      <c r="DU96" s="83"/>
      <c r="DV96" s="83"/>
      <c r="DW96" s="83"/>
      <c r="DX96" s="83"/>
      <c r="DY96" s="83"/>
      <c r="DZ96" s="83"/>
      <c r="EA96" s="83"/>
      <c r="EB96" s="83"/>
      <c r="EC96" s="83"/>
      <c r="ED96" s="83"/>
      <c r="EE96" s="83"/>
      <c r="EF96" s="83"/>
      <c r="EG96" s="83"/>
      <c r="EH96" s="83"/>
      <c r="EI96" s="83"/>
      <c r="EJ96" s="83"/>
      <c r="EK96" s="83"/>
      <c r="EL96" s="83"/>
      <c r="EM96" s="83"/>
      <c r="EN96" s="83"/>
      <c r="EO96" s="83"/>
      <c r="EP96" s="83"/>
      <c r="EQ96" s="83"/>
      <c r="ER96" s="83"/>
      <c r="ES96" s="83"/>
      <c r="ET96" s="83"/>
      <c r="EU96" s="83"/>
      <c r="EV96" s="83"/>
      <c r="EW96" s="83"/>
      <c r="EX96" s="83"/>
      <c r="EY96" s="83"/>
      <c r="EZ96" s="83"/>
      <c r="FA96" s="83"/>
      <c r="FB96" s="83"/>
      <c r="FC96" s="83"/>
      <c r="FD96" s="83"/>
      <c r="FE96" s="83"/>
      <c r="FF96" s="83"/>
      <c r="FG96" s="83"/>
      <c r="FH96" s="83"/>
      <c r="FI96" s="83"/>
      <c r="FJ96" s="83"/>
      <c r="FK96" s="83"/>
      <c r="FL96" s="83"/>
      <c r="FM96" s="83"/>
      <c r="FN96" s="83"/>
      <c r="FO96" s="83"/>
      <c r="FP96" s="83"/>
      <c r="FQ96" s="83"/>
      <c r="FR96" s="83"/>
      <c r="FS96" s="83"/>
      <c r="FT96" s="83"/>
      <c r="FU96" s="83"/>
      <c r="FV96" s="83"/>
      <c r="FW96" s="83"/>
      <c r="FX96" s="83"/>
      <c r="FY96" s="83"/>
      <c r="FZ96" s="83"/>
      <c r="GA96" s="83"/>
      <c r="GB96" s="83"/>
      <c r="GC96" s="83"/>
      <c r="GD96" s="83"/>
      <c r="GE96" s="83"/>
      <c r="GF96" s="83"/>
      <c r="GG96" s="83"/>
      <c r="GH96" s="83"/>
      <c r="GI96" s="83"/>
      <c r="GJ96" s="83"/>
      <c r="GK96" s="83"/>
      <c r="GL96" s="83"/>
      <c r="GM96" s="83"/>
      <c r="GN96" s="83"/>
      <c r="GO96" s="83"/>
      <c r="GP96" s="83"/>
      <c r="GQ96" s="83"/>
      <c r="GR96" s="83"/>
      <c r="GS96" s="83"/>
      <c r="GT96" s="83"/>
      <c r="GU96" s="83"/>
      <c r="GV96" s="83"/>
      <c r="GW96" s="83"/>
      <c r="GX96" s="83"/>
      <c r="GY96" s="83"/>
      <c r="GZ96" s="83"/>
      <c r="HA96" s="83"/>
      <c r="HB96" s="83"/>
      <c r="HC96" s="83"/>
      <c r="HD96" s="83"/>
      <c r="HE96" s="83"/>
      <c r="HF96" s="83"/>
      <c r="HG96" s="83"/>
      <c r="HH96" s="83"/>
      <c r="HI96" s="83"/>
      <c r="HJ96" s="83"/>
      <c r="HK96" s="83"/>
      <c r="HL96" s="83"/>
      <c r="HM96" s="83"/>
      <c r="HN96" s="83"/>
      <c r="HO96" s="83"/>
      <c r="HP96" s="83"/>
      <c r="HQ96" s="83"/>
      <c r="HR96" s="83"/>
      <c r="HS96" s="83"/>
      <c r="HT96" s="83"/>
      <c r="HU96" s="83"/>
      <c r="HV96" s="83"/>
      <c r="HW96" s="83"/>
      <c r="HX96" s="83"/>
      <c r="HY96" s="83"/>
      <c r="HZ96" s="83"/>
      <c r="IA96" s="83"/>
      <c r="IB96" s="83"/>
      <c r="IC96" s="83"/>
      <c r="ID96" s="83"/>
      <c r="IE96" s="83"/>
      <c r="IF96" s="83"/>
      <c r="IG96" s="83"/>
      <c r="IH96" s="83"/>
      <c r="II96" s="83"/>
      <c r="IJ96" s="83"/>
      <c r="IK96" s="83"/>
      <c r="IL96" s="83"/>
      <c r="IM96" s="83"/>
      <c r="IN96" s="83"/>
      <c r="IO96" s="83"/>
      <c r="IP96" s="83"/>
      <c r="IQ96" s="83"/>
      <c r="IR96" s="83"/>
      <c r="IS96" s="83"/>
      <c r="IT96" s="83"/>
      <c r="IU96" s="83"/>
      <c r="IV96" s="83"/>
      <c r="IW96" s="83"/>
    </row>
    <row r="97" spans="1:257" s="84" customFormat="1">
      <c r="A97" s="82"/>
      <c r="B97" s="94"/>
      <c r="C97" s="74"/>
      <c r="D97" s="74"/>
      <c r="E97" s="74"/>
      <c r="F97" s="74"/>
      <c r="G97" s="74"/>
      <c r="H97" s="74"/>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c r="BT97" s="83"/>
      <c r="BU97" s="83"/>
      <c r="BV97" s="83"/>
      <c r="BW97" s="83"/>
      <c r="BX97" s="83"/>
      <c r="BY97" s="83"/>
      <c r="BZ97" s="83"/>
      <c r="CA97" s="83"/>
      <c r="CB97" s="83"/>
      <c r="CC97" s="83"/>
      <c r="CD97" s="83"/>
      <c r="CE97" s="83"/>
      <c r="CF97" s="83"/>
      <c r="CG97" s="83"/>
      <c r="CH97" s="83"/>
      <c r="CI97" s="83"/>
      <c r="CJ97" s="83"/>
      <c r="CK97" s="83"/>
      <c r="CL97" s="83"/>
      <c r="CM97" s="83"/>
      <c r="CN97" s="83"/>
      <c r="CO97" s="83"/>
      <c r="CP97" s="83"/>
      <c r="CQ97" s="83"/>
      <c r="CR97" s="83"/>
      <c r="CS97" s="83"/>
      <c r="CT97" s="83"/>
      <c r="CU97" s="83"/>
      <c r="CV97" s="83"/>
      <c r="CW97" s="83"/>
      <c r="CX97" s="83"/>
      <c r="CY97" s="83"/>
      <c r="CZ97" s="83"/>
      <c r="DA97" s="83"/>
      <c r="DB97" s="83"/>
      <c r="DC97" s="83"/>
      <c r="DD97" s="83"/>
      <c r="DE97" s="83"/>
      <c r="DF97" s="83"/>
      <c r="DG97" s="83"/>
      <c r="DH97" s="83"/>
      <c r="DI97" s="83"/>
      <c r="DJ97" s="83"/>
      <c r="DK97" s="83"/>
      <c r="DL97" s="83"/>
      <c r="DM97" s="83"/>
      <c r="DN97" s="83"/>
      <c r="DO97" s="83"/>
      <c r="DP97" s="83"/>
      <c r="DQ97" s="83"/>
      <c r="DR97" s="83"/>
      <c r="DS97" s="83"/>
      <c r="DT97" s="83"/>
      <c r="DU97" s="83"/>
      <c r="DV97" s="83"/>
      <c r="DW97" s="83"/>
      <c r="DX97" s="83"/>
      <c r="DY97" s="83"/>
      <c r="DZ97" s="83"/>
      <c r="EA97" s="83"/>
      <c r="EB97" s="83"/>
      <c r="EC97" s="83"/>
      <c r="ED97" s="83"/>
      <c r="EE97" s="83"/>
      <c r="EF97" s="83"/>
      <c r="EG97" s="83"/>
      <c r="EH97" s="83"/>
      <c r="EI97" s="83"/>
      <c r="EJ97" s="83"/>
      <c r="EK97" s="83"/>
      <c r="EL97" s="83"/>
      <c r="EM97" s="83"/>
      <c r="EN97" s="83"/>
      <c r="EO97" s="83"/>
      <c r="EP97" s="83"/>
      <c r="EQ97" s="83"/>
      <c r="ER97" s="83"/>
      <c r="ES97" s="83"/>
      <c r="ET97" s="83"/>
      <c r="EU97" s="83"/>
      <c r="EV97" s="83"/>
      <c r="EW97" s="83"/>
      <c r="EX97" s="83"/>
      <c r="EY97" s="83"/>
      <c r="EZ97" s="83"/>
      <c r="FA97" s="83"/>
      <c r="FB97" s="83"/>
      <c r="FC97" s="83"/>
      <c r="FD97" s="83"/>
      <c r="FE97" s="83"/>
      <c r="FF97" s="83"/>
      <c r="FG97" s="83"/>
      <c r="FH97" s="83"/>
      <c r="FI97" s="83"/>
      <c r="FJ97" s="83"/>
      <c r="FK97" s="83"/>
      <c r="FL97" s="83"/>
      <c r="FM97" s="83"/>
      <c r="FN97" s="83"/>
      <c r="FO97" s="83"/>
      <c r="FP97" s="83"/>
      <c r="FQ97" s="83"/>
      <c r="FR97" s="83"/>
      <c r="FS97" s="83"/>
      <c r="FT97" s="83"/>
      <c r="FU97" s="83"/>
      <c r="FV97" s="83"/>
      <c r="FW97" s="83"/>
      <c r="FX97" s="83"/>
      <c r="FY97" s="83"/>
      <c r="FZ97" s="83"/>
      <c r="GA97" s="83"/>
      <c r="GB97" s="83"/>
      <c r="GC97" s="83"/>
      <c r="GD97" s="83"/>
      <c r="GE97" s="83"/>
      <c r="GF97" s="83"/>
      <c r="GG97" s="83"/>
      <c r="GH97" s="83"/>
      <c r="GI97" s="83"/>
      <c r="GJ97" s="83"/>
      <c r="GK97" s="83"/>
      <c r="GL97" s="83"/>
      <c r="GM97" s="83"/>
      <c r="GN97" s="83"/>
      <c r="GO97" s="83"/>
      <c r="GP97" s="83"/>
      <c r="GQ97" s="83"/>
      <c r="GR97" s="83"/>
      <c r="GS97" s="83"/>
      <c r="GT97" s="83"/>
      <c r="GU97" s="83"/>
      <c r="GV97" s="83"/>
      <c r="GW97" s="83"/>
      <c r="GX97" s="83"/>
      <c r="GY97" s="83"/>
      <c r="GZ97" s="83"/>
      <c r="HA97" s="83"/>
      <c r="HB97" s="83"/>
      <c r="HC97" s="83"/>
      <c r="HD97" s="83"/>
      <c r="HE97" s="83"/>
      <c r="HF97" s="83"/>
      <c r="HG97" s="83"/>
      <c r="HH97" s="83"/>
      <c r="HI97" s="83"/>
      <c r="HJ97" s="83"/>
      <c r="HK97" s="83"/>
      <c r="HL97" s="83"/>
      <c r="HM97" s="83"/>
      <c r="HN97" s="83"/>
      <c r="HO97" s="83"/>
      <c r="HP97" s="83"/>
      <c r="HQ97" s="83"/>
      <c r="HR97" s="83"/>
      <c r="HS97" s="83"/>
      <c r="HT97" s="83"/>
      <c r="HU97" s="83"/>
      <c r="HV97" s="83"/>
      <c r="HW97" s="83"/>
      <c r="HX97" s="83"/>
      <c r="HY97" s="83"/>
      <c r="HZ97" s="83"/>
      <c r="IA97" s="83"/>
      <c r="IB97" s="83"/>
      <c r="IC97" s="83"/>
      <c r="ID97" s="83"/>
      <c r="IE97" s="83"/>
      <c r="IF97" s="83"/>
      <c r="IG97" s="83"/>
      <c r="IH97" s="83"/>
      <c r="II97" s="83"/>
      <c r="IJ97" s="83"/>
      <c r="IK97" s="83"/>
      <c r="IL97" s="83"/>
      <c r="IM97" s="83"/>
      <c r="IN97" s="83"/>
      <c r="IO97" s="83"/>
      <c r="IP97" s="83"/>
      <c r="IQ97" s="83"/>
      <c r="IR97" s="83"/>
      <c r="IS97" s="83"/>
      <c r="IT97" s="83"/>
      <c r="IU97" s="83"/>
      <c r="IV97" s="83"/>
      <c r="IW97" s="83"/>
    </row>
    <row r="98" spans="1:257" s="84" customFormat="1">
      <c r="A98" s="82"/>
      <c r="B98" s="94"/>
      <c r="C98" s="74"/>
      <c r="D98" s="74"/>
      <c r="E98" s="74"/>
      <c r="F98" s="74"/>
      <c r="G98" s="74"/>
      <c r="H98" s="74"/>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83"/>
      <c r="CE98" s="83"/>
      <c r="CF98" s="83"/>
      <c r="CG98" s="83"/>
      <c r="CH98" s="83"/>
      <c r="CI98" s="83"/>
      <c r="CJ98" s="83"/>
      <c r="CK98" s="83"/>
      <c r="CL98" s="83"/>
      <c r="CM98" s="83"/>
      <c r="CN98" s="83"/>
      <c r="CO98" s="83"/>
      <c r="CP98" s="83"/>
      <c r="CQ98" s="83"/>
      <c r="CR98" s="83"/>
      <c r="CS98" s="83"/>
      <c r="CT98" s="83"/>
      <c r="CU98" s="83"/>
      <c r="CV98" s="83"/>
      <c r="CW98" s="83"/>
      <c r="CX98" s="83"/>
      <c r="CY98" s="83"/>
      <c r="CZ98" s="83"/>
      <c r="DA98" s="83"/>
      <c r="DB98" s="83"/>
      <c r="DC98" s="83"/>
      <c r="DD98" s="83"/>
      <c r="DE98" s="83"/>
      <c r="DF98" s="83"/>
      <c r="DG98" s="83"/>
      <c r="DH98" s="83"/>
      <c r="DI98" s="83"/>
      <c r="DJ98" s="83"/>
      <c r="DK98" s="83"/>
      <c r="DL98" s="83"/>
      <c r="DM98" s="83"/>
      <c r="DN98" s="83"/>
      <c r="DO98" s="83"/>
      <c r="DP98" s="83"/>
      <c r="DQ98" s="83"/>
      <c r="DR98" s="83"/>
      <c r="DS98" s="83"/>
      <c r="DT98" s="83"/>
      <c r="DU98" s="83"/>
      <c r="DV98" s="83"/>
      <c r="DW98" s="83"/>
      <c r="DX98" s="83"/>
      <c r="DY98" s="83"/>
      <c r="DZ98" s="83"/>
      <c r="EA98" s="83"/>
      <c r="EB98" s="83"/>
      <c r="EC98" s="83"/>
      <c r="ED98" s="83"/>
      <c r="EE98" s="83"/>
      <c r="EF98" s="83"/>
      <c r="EG98" s="83"/>
      <c r="EH98" s="83"/>
      <c r="EI98" s="83"/>
      <c r="EJ98" s="83"/>
      <c r="EK98" s="83"/>
      <c r="EL98" s="83"/>
      <c r="EM98" s="83"/>
      <c r="EN98" s="83"/>
      <c r="EO98" s="83"/>
      <c r="EP98" s="83"/>
      <c r="EQ98" s="83"/>
      <c r="ER98" s="83"/>
      <c r="ES98" s="83"/>
      <c r="ET98" s="83"/>
      <c r="EU98" s="83"/>
      <c r="EV98" s="83"/>
      <c r="EW98" s="83"/>
      <c r="EX98" s="83"/>
      <c r="EY98" s="83"/>
      <c r="EZ98" s="83"/>
      <c r="FA98" s="83"/>
      <c r="FB98" s="83"/>
      <c r="FC98" s="83"/>
      <c r="FD98" s="83"/>
      <c r="FE98" s="83"/>
      <c r="FF98" s="83"/>
      <c r="FG98" s="83"/>
      <c r="FH98" s="83"/>
      <c r="FI98" s="83"/>
      <c r="FJ98" s="83"/>
      <c r="FK98" s="83"/>
      <c r="FL98" s="83"/>
      <c r="FM98" s="83"/>
      <c r="FN98" s="83"/>
      <c r="FO98" s="83"/>
      <c r="FP98" s="83"/>
      <c r="FQ98" s="83"/>
      <c r="FR98" s="83"/>
      <c r="FS98" s="83"/>
      <c r="FT98" s="83"/>
      <c r="FU98" s="83"/>
      <c r="FV98" s="83"/>
      <c r="FW98" s="83"/>
      <c r="FX98" s="83"/>
      <c r="FY98" s="83"/>
      <c r="FZ98" s="83"/>
      <c r="GA98" s="83"/>
      <c r="GB98" s="83"/>
      <c r="GC98" s="83"/>
      <c r="GD98" s="83"/>
      <c r="GE98" s="83"/>
      <c r="GF98" s="83"/>
      <c r="GG98" s="83"/>
      <c r="GH98" s="83"/>
      <c r="GI98" s="83"/>
      <c r="GJ98" s="83"/>
      <c r="GK98" s="83"/>
      <c r="GL98" s="83"/>
      <c r="GM98" s="83"/>
      <c r="GN98" s="83"/>
      <c r="GO98" s="83"/>
      <c r="GP98" s="83"/>
      <c r="GQ98" s="83"/>
      <c r="GR98" s="83"/>
      <c r="GS98" s="83"/>
      <c r="GT98" s="83"/>
      <c r="GU98" s="83"/>
      <c r="GV98" s="83"/>
      <c r="GW98" s="83"/>
      <c r="GX98" s="83"/>
      <c r="GY98" s="83"/>
      <c r="GZ98" s="83"/>
      <c r="HA98" s="83"/>
      <c r="HB98" s="83"/>
      <c r="HC98" s="83"/>
      <c r="HD98" s="83"/>
      <c r="HE98" s="83"/>
      <c r="HF98" s="83"/>
      <c r="HG98" s="83"/>
      <c r="HH98" s="83"/>
      <c r="HI98" s="83"/>
      <c r="HJ98" s="83"/>
      <c r="HK98" s="83"/>
      <c r="HL98" s="83"/>
      <c r="HM98" s="83"/>
      <c r="HN98" s="83"/>
      <c r="HO98" s="83"/>
      <c r="HP98" s="83"/>
      <c r="HQ98" s="83"/>
      <c r="HR98" s="83"/>
      <c r="HS98" s="83"/>
      <c r="HT98" s="83"/>
      <c r="HU98" s="83"/>
      <c r="HV98" s="83"/>
      <c r="HW98" s="83"/>
      <c r="HX98" s="83"/>
      <c r="HY98" s="83"/>
      <c r="HZ98" s="83"/>
      <c r="IA98" s="83"/>
      <c r="IB98" s="83"/>
      <c r="IC98" s="83"/>
      <c r="ID98" s="83"/>
      <c r="IE98" s="83"/>
      <c r="IF98" s="83"/>
      <c r="IG98" s="83"/>
      <c r="IH98" s="83"/>
      <c r="II98" s="83"/>
      <c r="IJ98" s="83"/>
      <c r="IK98" s="83"/>
      <c r="IL98" s="83"/>
      <c r="IM98" s="83"/>
      <c r="IN98" s="83"/>
      <c r="IO98" s="83"/>
      <c r="IP98" s="83"/>
      <c r="IQ98" s="83"/>
      <c r="IR98" s="83"/>
      <c r="IS98" s="83"/>
      <c r="IT98" s="83"/>
      <c r="IU98" s="83"/>
      <c r="IV98" s="83"/>
      <c r="IW98" s="83"/>
    </row>
  </sheetData>
  <sheetProtection algorithmName="SHA-512" hashValue="5Q1xaIi55xSjUxVnnrAroLVVzqwkIY1T0Oy/8LGTp5IVS6034RcCEt82p7Q5nBh2RpOHTswI6dVa+UrTCZCCmg==" saltValue="arnqgueoyla43wDn5vOwYw==" spinCount="100000" sheet="1" objects="1" scenarios="1"/>
  <pageMargins left="0.39370078740157483" right="0.39370078740157483" top="0.98425196850393704" bottom="0.78740157480314965" header="0.31496062992125984" footer="0.31496062992125984"/>
  <pageSetup paperSize="9" scale="38" fitToWidth="0" fitToHeight="0" pageOrder="overThenDown" orientation="landscape" r:id="rId1"/>
  <headerFooter alignWithMargins="0">
    <oddFooter>&amp;C&amp;10Stran &amp;P od &amp;N</oddFooter>
  </headerFooter>
  <rowBreaks count="1" manualBreakCount="1">
    <brk id="77"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C3CD2-3121-E147-A359-C67D21D6D134}">
  <dimension ref="A1:IW330"/>
  <sheetViews>
    <sheetView view="pageBreakPreview" topLeftCell="A10" zoomScaleNormal="100" zoomScaleSheetLayoutView="100" workbookViewId="0">
      <selection activeCell="H212" sqref="H212"/>
    </sheetView>
  </sheetViews>
  <sheetFormatPr defaultColWidth="8.796875" defaultRowHeight="13.8"/>
  <cols>
    <col min="1" max="1" width="5.5" style="66" bestFit="1" customWidth="1"/>
    <col min="2" max="2" width="29.796875" style="45" bestFit="1" customWidth="1"/>
    <col min="3" max="3" width="12.296875" style="46" bestFit="1" customWidth="1"/>
    <col min="4" max="5" width="11.796875" style="46" bestFit="1" customWidth="1"/>
    <col min="6" max="6" width="14.19921875" style="46" customWidth="1"/>
    <col min="7" max="8" width="16.796875" style="46" customWidth="1"/>
    <col min="9" max="257" width="8.5" style="13" customWidth="1"/>
    <col min="258" max="1025" width="10.69921875" style="12" customWidth="1"/>
    <col min="1026" max="1026" width="9" style="12" customWidth="1"/>
    <col min="1027" max="16384" width="8.796875" style="12"/>
  </cols>
  <sheetData>
    <row r="1" spans="1:8" ht="26.4">
      <c r="A1" s="65" t="s">
        <v>1</v>
      </c>
      <c r="B1" s="48" t="s">
        <v>234</v>
      </c>
    </row>
    <row r="2" spans="1:8">
      <c r="A2" s="65"/>
      <c r="B2" s="63" t="s">
        <v>222</v>
      </c>
    </row>
    <row r="3" spans="1:8">
      <c r="A3" s="65"/>
    </row>
    <row r="4" spans="1:8">
      <c r="A4" s="65"/>
      <c r="B4" s="63" t="s">
        <v>226</v>
      </c>
      <c r="C4" s="77" t="s">
        <v>223</v>
      </c>
      <c r="D4" s="77" t="s">
        <v>224</v>
      </c>
      <c r="E4" s="77" t="s">
        <v>225</v>
      </c>
      <c r="F4" s="77" t="s">
        <v>19</v>
      </c>
      <c r="G4" s="77" t="s">
        <v>232</v>
      </c>
    </row>
    <row r="5" spans="1:8">
      <c r="A5" s="65"/>
      <c r="B5" s="92" t="str">
        <f>+B11</f>
        <v>ENOPOSTELJNA SOBA TIP A</v>
      </c>
      <c r="C5" s="79">
        <v>3</v>
      </c>
      <c r="D5" s="78">
        <v>3</v>
      </c>
      <c r="E5" s="80">
        <v>1</v>
      </c>
      <c r="F5" s="77">
        <f>SUM(C5:E5)</f>
        <v>7</v>
      </c>
      <c r="G5" s="80">
        <f>F5*1</f>
        <v>7</v>
      </c>
    </row>
    <row r="6" spans="1:8">
      <c r="A6" s="65"/>
      <c r="B6" s="92" t="str">
        <f>+B49</f>
        <v>DVOPOSTELJNA SOBA TIP A</v>
      </c>
      <c r="C6" s="79">
        <v>6</v>
      </c>
      <c r="D6" s="78">
        <v>6</v>
      </c>
      <c r="E6" s="80">
        <v>0</v>
      </c>
      <c r="F6" s="77">
        <f>SUM(C6:E6)</f>
        <v>12</v>
      </c>
      <c r="G6" s="80">
        <f>F6*2</f>
        <v>24</v>
      </c>
    </row>
    <row r="7" spans="1:8" s="13" customFormat="1" ht="13.2">
      <c r="A7" s="65"/>
      <c r="B7" s="93" t="str">
        <f>+B87</f>
        <v>DVOPOSTELJNA SOBA TIP B</v>
      </c>
      <c r="C7" s="75">
        <v>1</v>
      </c>
      <c r="D7" s="81">
        <v>1</v>
      </c>
      <c r="E7" s="73">
        <v>9</v>
      </c>
      <c r="F7" s="77">
        <f>SUM(C7:E7)</f>
        <v>11</v>
      </c>
      <c r="G7" s="80">
        <f>F7*2</f>
        <v>22</v>
      </c>
      <c r="H7" s="46"/>
    </row>
    <row r="8" spans="1:8" s="13" customFormat="1" ht="13.2">
      <c r="A8" s="65"/>
      <c r="B8" s="93" t="s">
        <v>235</v>
      </c>
      <c r="C8" s="75">
        <v>1</v>
      </c>
      <c r="D8" s="81">
        <v>0</v>
      </c>
      <c r="E8" s="73">
        <v>0</v>
      </c>
      <c r="F8" s="77">
        <f>SUM(C8:E8)</f>
        <v>1</v>
      </c>
      <c r="G8" s="80">
        <f>F8*2</f>
        <v>2</v>
      </c>
      <c r="H8" s="46"/>
    </row>
    <row r="9" spans="1:8" s="13" customFormat="1" ht="13.2">
      <c r="A9" s="65"/>
      <c r="B9" s="94" t="s">
        <v>250</v>
      </c>
      <c r="C9" s="46">
        <f>SUM(C5:C8)</f>
        <v>11</v>
      </c>
      <c r="D9" s="46">
        <f>SUM(D5:D8)</f>
        <v>10</v>
      </c>
      <c r="E9" s="46">
        <f>SUM(E5:E8)</f>
        <v>10</v>
      </c>
      <c r="F9" s="46">
        <f>SUM(F5:F8)</f>
        <v>31</v>
      </c>
      <c r="G9" s="46">
        <f>SUM(G5:G8)</f>
        <v>55</v>
      </c>
      <c r="H9" s="46"/>
    </row>
    <row r="10" spans="1:8" s="13" customFormat="1" ht="13.2">
      <c r="A10" s="65"/>
      <c r="B10" s="48"/>
      <c r="C10" s="46"/>
      <c r="D10" s="46"/>
      <c r="E10" s="46"/>
      <c r="F10" s="46"/>
      <c r="G10" s="46"/>
      <c r="H10" s="46"/>
    </row>
    <row r="11" spans="1:8" s="14" customFormat="1" ht="13.2">
      <c r="A11" s="65" t="s">
        <v>3</v>
      </c>
      <c r="B11" s="63" t="s">
        <v>83</v>
      </c>
      <c r="C11" s="46"/>
      <c r="D11" s="46"/>
      <c r="E11" s="46"/>
      <c r="F11" s="46"/>
      <c r="G11" s="46"/>
      <c r="H11" s="54"/>
    </row>
    <row r="12" spans="1:8" s="41" customFormat="1" ht="39.6">
      <c r="A12" s="67" t="s">
        <v>84</v>
      </c>
      <c r="B12" s="71" t="s">
        <v>88</v>
      </c>
      <c r="C12" s="69" t="s">
        <v>87</v>
      </c>
      <c r="D12" s="70" t="s">
        <v>89</v>
      </c>
      <c r="E12" s="70" t="s">
        <v>90</v>
      </c>
      <c r="F12" s="70" t="s">
        <v>2</v>
      </c>
      <c r="G12" s="70" t="s">
        <v>91</v>
      </c>
      <c r="H12" s="70" t="s">
        <v>92</v>
      </c>
    </row>
    <row r="13" spans="1:8" s="14" customFormat="1" ht="13.2">
      <c r="A13" s="65"/>
      <c r="B13" s="48"/>
      <c r="C13" s="46"/>
      <c r="D13" s="46"/>
      <c r="E13" s="46"/>
      <c r="F13" s="46"/>
      <c r="G13" s="46"/>
      <c r="H13" s="54"/>
    </row>
    <row r="14" spans="1:8" s="13" customFormat="1" ht="13.2">
      <c r="A14" s="65" t="str">
        <f>'Opis vseh pozicij (vsi trakti)'!A5</f>
        <v>01</v>
      </c>
      <c r="B14" s="48" t="str">
        <f>+'Opis vseh pozicij (vsi trakti)'!B5</f>
        <v>NEGOVALNA POSTELJA</v>
      </c>
      <c r="C14" s="46" t="s">
        <v>5</v>
      </c>
      <c r="D14" s="46">
        <v>1</v>
      </c>
      <c r="E14" s="46"/>
      <c r="F14" s="46">
        <f>+'Opis vseh pozicij (vsi trakti)'!G6</f>
        <v>0</v>
      </c>
      <c r="G14" s="46">
        <f>D14*F14</f>
        <v>0</v>
      </c>
      <c r="H14" s="46">
        <f>E14*F14</f>
        <v>0</v>
      </c>
    </row>
    <row r="15" spans="1:8" s="13" customFormat="1" ht="13.2">
      <c r="A15" s="65"/>
      <c r="B15" s="48"/>
      <c r="C15" s="46"/>
      <c r="D15" s="46"/>
      <c r="E15" s="46"/>
      <c r="F15" s="46"/>
      <c r="G15" s="46"/>
      <c r="H15" s="46"/>
    </row>
    <row r="16" spans="1:8" s="13" customFormat="1" ht="13.2">
      <c r="A16" s="65" t="str">
        <f>+'Opis vseh pozicij (vsi trakti)'!A8</f>
        <v>02.1</v>
      </c>
      <c r="B16" s="48" t="str">
        <f>+'Opis vseh pozicij (vsi trakti)'!B8</f>
        <v>GARDEROBNA OMARA</v>
      </c>
      <c r="C16" s="46" t="str">
        <f>+C14</f>
        <v>kpl</v>
      </c>
      <c r="D16" s="46">
        <v>1</v>
      </c>
      <c r="E16" s="46"/>
      <c r="F16" s="46">
        <f>+'Opis vseh pozicij (vsi trakti)'!G8</f>
        <v>0</v>
      </c>
      <c r="G16" s="46">
        <f t="shared" ref="G16" si="0">D16*F16</f>
        <v>0</v>
      </c>
      <c r="H16" s="46">
        <f t="shared" ref="H16" si="1">E16*F16</f>
        <v>0</v>
      </c>
    </row>
    <row r="17" spans="1:8" s="13" customFormat="1" ht="13.2">
      <c r="A17" s="65"/>
      <c r="B17" s="48"/>
      <c r="C17" s="46"/>
      <c r="D17" s="46"/>
      <c r="E17" s="46"/>
      <c r="F17" s="46"/>
      <c r="G17" s="46"/>
      <c r="H17" s="46"/>
    </row>
    <row r="18" spans="1:8" s="13" customFormat="1" ht="13.2">
      <c r="A18" s="65" t="str">
        <f>+'Opis vseh pozicij (vsi trakti)'!A14</f>
        <v>03</v>
      </c>
      <c r="B18" s="43" t="str">
        <f>+'Opis vseh pozicij (vsi trakti)'!B14</f>
        <v xml:space="preserve">NOČNA OMARICA </v>
      </c>
      <c r="C18" s="46" t="s">
        <v>5</v>
      </c>
      <c r="D18" s="46">
        <v>1</v>
      </c>
      <c r="E18" s="46"/>
      <c r="F18" s="46">
        <f>+'Opis vseh pozicij (vsi trakti)'!G14</f>
        <v>0</v>
      </c>
      <c r="G18" s="46">
        <f t="shared" ref="G18" si="2">D18*F18</f>
        <v>0</v>
      </c>
      <c r="H18" s="46">
        <f t="shared" ref="H18" si="3">E18*F18</f>
        <v>0</v>
      </c>
    </row>
    <row r="19" spans="1:8" s="13" customFormat="1" ht="13.2">
      <c r="A19" s="65"/>
      <c r="B19" s="48"/>
      <c r="C19" s="46"/>
      <c r="D19" s="46"/>
      <c r="E19" s="46"/>
      <c r="F19" s="46"/>
      <c r="G19" s="46"/>
      <c r="H19" s="46"/>
    </row>
    <row r="20" spans="1:8" s="13" customFormat="1" ht="13.2">
      <c r="A20" s="65" t="str">
        <f>+'Opis vseh pozicij (vsi trakti)'!A16</f>
        <v>04</v>
      </c>
      <c r="B20" s="48" t="str">
        <f>+'Opis vseh pozicij (vsi trakti)'!B16</f>
        <v xml:space="preserve">SERVIRNA MIZICA </v>
      </c>
      <c r="C20" s="46" t="s">
        <v>5</v>
      </c>
      <c r="D20" s="46">
        <v>1</v>
      </c>
      <c r="E20" s="46"/>
      <c r="F20" s="46">
        <f>+'Opis vseh pozicij (vsi trakti)'!G16</f>
        <v>0</v>
      </c>
      <c r="G20" s="46">
        <f t="shared" ref="G20" si="4">D20*F20</f>
        <v>0</v>
      </c>
      <c r="H20" s="46">
        <f t="shared" ref="H20" si="5">E20*F20</f>
        <v>0</v>
      </c>
    </row>
    <row r="21" spans="1:8" s="13" customFormat="1" ht="13.2">
      <c r="A21" s="65"/>
      <c r="B21" s="48"/>
      <c r="C21" s="46"/>
      <c r="D21" s="46"/>
      <c r="E21" s="46"/>
      <c r="F21" s="46"/>
      <c r="G21" s="46"/>
      <c r="H21" s="46"/>
    </row>
    <row r="22" spans="1:8" s="13" customFormat="1" ht="13.2">
      <c r="A22" s="65" t="str">
        <f>+'Opis vseh pozicij (vsi trakti)'!A20</f>
        <v>05.1</v>
      </c>
      <c r="B22" s="48" t="str">
        <f>+'Opis vseh pozicij (vsi trakti)'!B20</f>
        <v>MIZA</v>
      </c>
      <c r="C22" s="46" t="s">
        <v>5</v>
      </c>
      <c r="D22" s="46">
        <v>1</v>
      </c>
      <c r="E22" s="46"/>
      <c r="F22" s="46">
        <f>+'Opis vseh pozicij (vsi trakti)'!G20</f>
        <v>0</v>
      </c>
      <c r="G22" s="46">
        <f t="shared" ref="G22" si="6">D22*F22</f>
        <v>0</v>
      </c>
      <c r="H22" s="46">
        <f t="shared" ref="H22" si="7">E22*F22</f>
        <v>0</v>
      </c>
    </row>
    <row r="23" spans="1:8" s="13" customFormat="1" ht="13.2">
      <c r="A23" s="65"/>
      <c r="B23" s="48"/>
      <c r="C23" s="46"/>
      <c r="D23" s="46"/>
      <c r="E23" s="46"/>
      <c r="F23" s="46"/>
      <c r="G23" s="46"/>
      <c r="H23" s="46"/>
    </row>
    <row r="24" spans="1:8" s="13" customFormat="1" ht="13.2">
      <c r="A24" s="65" t="str">
        <f>+'Opis vseh pozicij (vsi trakti)'!A26</f>
        <v>06.1</v>
      </c>
      <c r="B24" s="48" t="str">
        <f>+'Opis vseh pozicij (vsi trakti)'!B26</f>
        <v xml:space="preserve">VISEČA OMARICA </v>
      </c>
      <c r="C24" s="46" t="s">
        <v>5</v>
      </c>
      <c r="D24" s="46">
        <v>1</v>
      </c>
      <c r="E24" s="46"/>
      <c r="F24" s="46">
        <f>+'Opis vseh pozicij (vsi trakti)'!G26</f>
        <v>0</v>
      </c>
      <c r="G24" s="46">
        <f t="shared" ref="G24" si="8">D24*F24</f>
        <v>0</v>
      </c>
      <c r="H24" s="46">
        <f t="shared" ref="H24" si="9">E24*F24</f>
        <v>0</v>
      </c>
    </row>
    <row r="25" spans="1:8" s="13" customFormat="1" ht="13.2">
      <c r="A25" s="65"/>
      <c r="B25" s="48"/>
      <c r="C25" s="46"/>
      <c r="D25" s="46"/>
      <c r="E25" s="46"/>
      <c r="F25" s="46"/>
      <c r="G25" s="46"/>
      <c r="H25" s="46"/>
    </row>
    <row r="26" spans="1:8" s="13" customFormat="1" ht="13.2">
      <c r="A26" s="65" t="str">
        <f>+'Opis vseh pozicij (vsi trakti)'!A28</f>
        <v>07</v>
      </c>
      <c r="B26" s="43" t="str">
        <f>+'Opis vseh pozicij (vsi trakti)'!B28</f>
        <v>STOL</v>
      </c>
      <c r="C26" s="46" t="s">
        <v>5</v>
      </c>
      <c r="D26" s="46">
        <v>1</v>
      </c>
      <c r="E26" s="46"/>
      <c r="F26" s="46">
        <f>+'Opis vseh pozicij (vsi trakti)'!G28</f>
        <v>0</v>
      </c>
      <c r="G26" s="46">
        <f t="shared" ref="G26" si="10">D26*F26</f>
        <v>0</v>
      </c>
      <c r="H26" s="46">
        <f t="shared" ref="H26" si="11">E26*F26</f>
        <v>0</v>
      </c>
    </row>
    <row r="27" spans="1:8" s="13" customFormat="1" ht="13.2">
      <c r="A27" s="65"/>
      <c r="B27" s="48"/>
      <c r="C27" s="46"/>
      <c r="D27" s="46"/>
      <c r="E27" s="46"/>
      <c r="F27" s="46"/>
      <c r="G27" s="46"/>
      <c r="H27" s="46"/>
    </row>
    <row r="28" spans="1:8" s="13" customFormat="1" ht="13.2">
      <c r="A28" s="65" t="str">
        <f>+'Opis vseh pozicij (vsi trakti)'!A30</f>
        <v>08</v>
      </c>
      <c r="B28" s="43" t="str">
        <f>+'Opis vseh pozicij (vsi trakti)'!B30</f>
        <v xml:space="preserve">STENSKA ZAŠČITA </v>
      </c>
      <c r="C28" s="46" t="s">
        <v>12</v>
      </c>
      <c r="D28" s="46">
        <f>+'Trakt A'!D27</f>
        <v>13.6</v>
      </c>
      <c r="E28" s="46"/>
      <c r="F28" s="46">
        <f>+'Opis vseh pozicij (vsi trakti)'!G30</f>
        <v>0</v>
      </c>
      <c r="G28" s="46">
        <f t="shared" ref="G28" si="12">D28*F28</f>
        <v>0</v>
      </c>
      <c r="H28" s="46">
        <f t="shared" ref="H28" si="13">E28*F28</f>
        <v>0</v>
      </c>
    </row>
    <row r="29" spans="1:8" s="13" customFormat="1" ht="13.2">
      <c r="A29" s="65"/>
      <c r="B29" s="48"/>
      <c r="C29" s="46"/>
      <c r="D29" s="46"/>
      <c r="E29" s="46"/>
      <c r="F29" s="46"/>
      <c r="G29" s="46"/>
      <c r="H29" s="46"/>
    </row>
    <row r="30" spans="1:8" s="13" customFormat="1" ht="13.2">
      <c r="A30" s="65" t="str">
        <f>+'Opis vseh pozicij (vsi trakti)'!A32</f>
        <v>09</v>
      </c>
      <c r="B30" s="43" t="str">
        <f>+'Opis vseh pozicij (vsi trakti)'!B32</f>
        <v xml:space="preserve">STENSKI OBEŠALNIK </v>
      </c>
      <c r="C30" s="46" t="s">
        <v>5</v>
      </c>
      <c r="D30" s="46">
        <v>1</v>
      </c>
      <c r="E30" s="46"/>
      <c r="F30" s="46">
        <f>+'Opis vseh pozicij (vsi trakti)'!G32</f>
        <v>0</v>
      </c>
      <c r="G30" s="46">
        <f t="shared" ref="G30" si="14">D30*F30</f>
        <v>0</v>
      </c>
      <c r="H30" s="46">
        <f t="shared" ref="H30" si="15">E30*F30</f>
        <v>0</v>
      </c>
    </row>
    <row r="31" spans="1:8" s="13" customFormat="1" ht="13.2">
      <c r="A31" s="65"/>
      <c r="B31" s="48"/>
      <c r="C31" s="46"/>
      <c r="D31" s="46"/>
      <c r="E31" s="46"/>
      <c r="F31" s="46"/>
      <c r="G31" s="46"/>
      <c r="H31" s="46"/>
    </row>
    <row r="32" spans="1:8" s="13" customFormat="1" ht="26.4">
      <c r="A32" s="65" t="str">
        <f>+'Opis vseh pozicij (vsi trakti)'!A36</f>
        <v>11</v>
      </c>
      <c r="B32" s="43" t="str">
        <f>+'Opis vseh pozicij (vsi trakti)'!B36</f>
        <v>ZAŠČITA NEPRAVOKOTNIH VOGALOV STEN</v>
      </c>
      <c r="C32" s="46" t="str">
        <f>+C28</f>
        <v>m1</v>
      </c>
      <c r="D32" s="46">
        <f>+'Trakt A'!D31</f>
        <v>5</v>
      </c>
      <c r="E32" s="46"/>
      <c r="F32" s="46">
        <f>+'Opis vseh pozicij (vsi trakti)'!G36</f>
        <v>0</v>
      </c>
      <c r="G32" s="46">
        <f t="shared" ref="G32" si="16">D32*F32</f>
        <v>0</v>
      </c>
      <c r="H32" s="46">
        <f t="shared" ref="H32" si="17">E32*F32</f>
        <v>0</v>
      </c>
    </row>
    <row r="33" spans="1:8" s="13" customFormat="1" ht="13.2">
      <c r="A33" s="65"/>
      <c r="B33" s="48"/>
      <c r="C33" s="46"/>
      <c r="D33" s="46"/>
      <c r="E33" s="46"/>
      <c r="F33" s="46"/>
      <c r="G33" s="46"/>
      <c r="H33" s="46"/>
    </row>
    <row r="34" spans="1:8" s="13" customFormat="1" ht="13.2">
      <c r="A34" s="65" t="str">
        <f>+'Opis vseh pozicij (vsi trakti)'!A40</f>
        <v>13</v>
      </c>
      <c r="B34" s="43" t="str">
        <f>+'Opis vseh pozicij (vsi trakti)'!B40</f>
        <v>TUŠ ZAVESA</v>
      </c>
      <c r="C34" s="46" t="str">
        <f>+C14</f>
        <v>kpl</v>
      </c>
      <c r="D34" s="46">
        <v>1</v>
      </c>
      <c r="E34" s="46"/>
      <c r="F34" s="46">
        <f>+'Opis vseh pozicij (vsi trakti)'!G40</f>
        <v>0</v>
      </c>
      <c r="G34" s="46">
        <f t="shared" ref="G34" si="18">D34*F34</f>
        <v>0</v>
      </c>
      <c r="H34" s="46">
        <f t="shared" ref="H34" si="19">E34*F34</f>
        <v>0</v>
      </c>
    </row>
    <row r="35" spans="1:8" s="13" customFormat="1" ht="13.2">
      <c r="A35" s="65"/>
      <c r="B35" s="48"/>
      <c r="C35" s="46"/>
      <c r="D35" s="46"/>
      <c r="E35" s="46"/>
      <c r="F35" s="46"/>
      <c r="G35" s="46"/>
      <c r="H35" s="46"/>
    </row>
    <row r="36" spans="1:8" s="13" customFormat="1" ht="13.2">
      <c r="A36" s="65" t="str">
        <f>+'Opis vseh pozicij (vsi trakti)'!A42</f>
        <v>14</v>
      </c>
      <c r="B36" s="43" t="str">
        <f>+'Opis vseh pozicij (vsi trakti)'!B42</f>
        <v>TV S STENSKIM NOSILCEM</v>
      </c>
      <c r="C36" s="46" t="s">
        <v>5</v>
      </c>
      <c r="D36" s="46">
        <v>1</v>
      </c>
      <c r="E36" s="46"/>
      <c r="F36" s="46">
        <f>+'Opis vseh pozicij (vsi trakti)'!G42</f>
        <v>0</v>
      </c>
      <c r="G36" s="46">
        <f t="shared" ref="G36" si="20">D36*F36</f>
        <v>0</v>
      </c>
      <c r="H36" s="46">
        <f t="shared" ref="H36" si="21">E36*F36</f>
        <v>0</v>
      </c>
    </row>
    <row r="37" spans="1:8" s="13" customFormat="1" ht="13.2">
      <c r="A37" s="65"/>
      <c r="B37" s="48"/>
      <c r="C37" s="46"/>
      <c r="D37" s="46"/>
      <c r="E37" s="46"/>
      <c r="F37" s="46"/>
      <c r="G37" s="46"/>
      <c r="H37" s="46"/>
    </row>
    <row r="38" spans="1:8" s="13" customFormat="1" ht="13.2">
      <c r="A38" s="65" t="str">
        <f>+'Opis vseh pozicij (vsi trakti)'!A44</f>
        <v>15</v>
      </c>
      <c r="B38" s="43" t="str">
        <f>+'Opis vseh pozicij (vsi trakti)'!B44</f>
        <v>STOL NA BALKONIH</v>
      </c>
      <c r="C38" s="46" t="s">
        <v>5</v>
      </c>
      <c r="D38" s="46">
        <v>2</v>
      </c>
      <c r="E38" s="46"/>
      <c r="F38" s="46">
        <f>+'Opis vseh pozicij (vsi trakti)'!G44</f>
        <v>0</v>
      </c>
      <c r="G38" s="46">
        <f t="shared" ref="G38" si="22">D38*F38</f>
        <v>0</v>
      </c>
      <c r="H38" s="46">
        <f t="shared" ref="H38" si="23">E38*F38</f>
        <v>0</v>
      </c>
    </row>
    <row r="39" spans="1:8" s="13" customFormat="1" ht="13.2">
      <c r="A39" s="65"/>
      <c r="B39" s="48"/>
      <c r="C39" s="46"/>
      <c r="D39" s="46"/>
      <c r="E39" s="46"/>
      <c r="F39" s="46"/>
      <c r="G39" s="46"/>
      <c r="H39" s="46"/>
    </row>
    <row r="40" spans="1:8" s="13" customFormat="1" ht="13.2">
      <c r="A40" s="65" t="str">
        <f>+'Opis vseh pozicij (vsi trakti)'!A46</f>
        <v>16</v>
      </c>
      <c r="B40" s="43" t="str">
        <f>+'Opis vseh pozicij (vsi trakti)'!B46</f>
        <v>MIZA NA BALKONIH</v>
      </c>
      <c r="C40" s="46" t="s">
        <v>5</v>
      </c>
      <c r="D40" s="46">
        <v>1</v>
      </c>
      <c r="E40" s="46"/>
      <c r="F40" s="46">
        <f>+'Opis vseh pozicij (vsi trakti)'!G46</f>
        <v>0</v>
      </c>
      <c r="G40" s="46">
        <f t="shared" ref="G40" si="24">D40*F40</f>
        <v>0</v>
      </c>
      <c r="H40" s="46">
        <f t="shared" ref="H40" si="25">E40*F40</f>
        <v>0</v>
      </c>
    </row>
    <row r="41" spans="1:8" s="13" customFormat="1" ht="13.2">
      <c r="A41" s="65"/>
      <c r="B41" s="43"/>
      <c r="C41" s="46"/>
      <c r="D41" s="46"/>
      <c r="E41" s="46"/>
      <c r="F41" s="46"/>
      <c r="G41" s="46"/>
      <c r="H41" s="46"/>
    </row>
    <row r="42" spans="1:8" s="13" customFormat="1" ht="13.2">
      <c r="A42" s="47" t="str">
        <f>+'Opis vseh pozicij (vsi trakti)'!A50</f>
        <v>18</v>
      </c>
      <c r="B42" s="153" t="str">
        <f>+'Opis vseh pozicij (vsi trakti)'!B50</f>
        <v>STENSKI NOSILEC ZA MAPO</v>
      </c>
      <c r="C42" s="46" t="s">
        <v>5</v>
      </c>
      <c r="D42" s="46">
        <v>1</v>
      </c>
      <c r="E42" s="46"/>
      <c r="F42" s="46">
        <f>+'Opis vseh pozicij (vsi trakti)'!G50</f>
        <v>0</v>
      </c>
      <c r="G42" s="46">
        <f t="shared" ref="G42" si="26">D42*F42</f>
        <v>0</v>
      </c>
      <c r="H42" s="46">
        <f t="shared" ref="H42" si="27">E42*F42</f>
        <v>0</v>
      </c>
    </row>
    <row r="43" spans="1:8" s="13" customFormat="1" ht="13.2">
      <c r="A43" s="65"/>
      <c r="B43" s="48"/>
      <c r="C43" s="46"/>
      <c r="D43" s="46"/>
      <c r="E43" s="46"/>
      <c r="F43" s="46"/>
      <c r="G43" s="46"/>
      <c r="H43" s="46"/>
    </row>
    <row r="44" spans="1:8" s="13" customFormat="1" thickBot="1">
      <c r="A44" s="66"/>
      <c r="B44" s="57" t="s">
        <v>211</v>
      </c>
      <c r="C44" s="58"/>
      <c r="D44" s="58"/>
      <c r="E44" s="58"/>
      <c r="F44" s="58"/>
      <c r="G44" s="64">
        <f>SUM(G14:G43)</f>
        <v>0</v>
      </c>
      <c r="H44" s="64">
        <f>SUM(H14:H43)</f>
        <v>0</v>
      </c>
    </row>
    <row r="45" spans="1:8" s="13" customFormat="1" thickTop="1">
      <c r="A45" s="66"/>
      <c r="B45" s="95"/>
      <c r="C45" s="74"/>
      <c r="D45" s="74"/>
      <c r="E45" s="74"/>
      <c r="F45" s="74"/>
      <c r="G45" s="86"/>
      <c r="H45" s="86"/>
    </row>
    <row r="46" spans="1:8" s="13" customFormat="1" ht="13.2">
      <c r="A46" s="66"/>
      <c r="B46" s="96" t="s">
        <v>229</v>
      </c>
      <c r="C46" s="88">
        <f>+F5</f>
        <v>7</v>
      </c>
      <c r="D46" s="74"/>
      <c r="E46" s="89"/>
      <c r="F46" s="90" t="s">
        <v>230</v>
      </c>
      <c r="G46" s="76">
        <f>+G44*C46</f>
        <v>0</v>
      </c>
      <c r="H46" s="88">
        <f>+H44*C46</f>
        <v>0</v>
      </c>
    </row>
    <row r="47" spans="1:8" s="13" customFormat="1" ht="13.2">
      <c r="A47" s="66"/>
      <c r="B47" s="45"/>
      <c r="C47" s="46"/>
      <c r="D47" s="46"/>
      <c r="E47" s="46"/>
      <c r="F47" s="46"/>
      <c r="G47" s="46"/>
      <c r="H47" s="46"/>
    </row>
    <row r="49" spans="1:8" s="14" customFormat="1" ht="13.2">
      <c r="A49" s="65" t="s">
        <v>4</v>
      </c>
      <c r="B49" s="63" t="s">
        <v>212</v>
      </c>
      <c r="C49" s="46"/>
      <c r="D49" s="46"/>
      <c r="E49" s="46"/>
      <c r="F49" s="46"/>
      <c r="G49" s="46"/>
      <c r="H49" s="54"/>
    </row>
    <row r="50" spans="1:8" s="41" customFormat="1" ht="39.6">
      <c r="A50" s="67" t="s">
        <v>84</v>
      </c>
      <c r="B50" s="71" t="s">
        <v>88</v>
      </c>
      <c r="C50" s="69" t="s">
        <v>87</v>
      </c>
      <c r="D50" s="70" t="s">
        <v>89</v>
      </c>
      <c r="E50" s="70" t="s">
        <v>90</v>
      </c>
      <c r="F50" s="70" t="s">
        <v>2</v>
      </c>
      <c r="G50" s="70" t="s">
        <v>91</v>
      </c>
      <c r="H50" s="70" t="s">
        <v>92</v>
      </c>
    </row>
    <row r="51" spans="1:8" s="14" customFormat="1" ht="13.2">
      <c r="A51" s="65"/>
      <c r="B51" s="48"/>
      <c r="C51" s="46"/>
      <c r="D51" s="46"/>
      <c r="E51" s="46"/>
      <c r="F51" s="46"/>
      <c r="G51" s="46"/>
      <c r="H51" s="54"/>
    </row>
    <row r="52" spans="1:8" s="13" customFormat="1" ht="13.2">
      <c r="A52" s="65" t="str">
        <f>+'Opis vseh pozicij (vsi trakti)'!A5</f>
        <v>01</v>
      </c>
      <c r="B52" s="72" t="str">
        <f>+'Opis vseh pozicij (vsi trakti)'!B5</f>
        <v>NEGOVALNA POSTELJA</v>
      </c>
      <c r="C52" s="46" t="s">
        <v>5</v>
      </c>
      <c r="D52" s="46">
        <v>2</v>
      </c>
      <c r="E52" s="46"/>
      <c r="F52" s="46">
        <f>+'Opis vseh pozicij (vsi trakti)'!G6</f>
        <v>0</v>
      </c>
      <c r="G52" s="46">
        <f>D52*F52</f>
        <v>0</v>
      </c>
      <c r="H52" s="46">
        <f>E52*F52</f>
        <v>0</v>
      </c>
    </row>
    <row r="53" spans="1:8" s="13" customFormat="1" ht="13.2">
      <c r="A53" s="65"/>
      <c r="B53" s="48"/>
      <c r="C53" s="46"/>
      <c r="D53" s="46"/>
      <c r="E53" s="46"/>
      <c r="F53" s="46"/>
      <c r="G53" s="46"/>
      <c r="H53" s="46"/>
    </row>
    <row r="54" spans="1:8" s="13" customFormat="1" ht="13.2">
      <c r="A54" s="65" t="str">
        <f>+'Opis vseh pozicij (vsi trakti)'!A12</f>
        <v>02.3</v>
      </c>
      <c r="B54" s="72" t="str">
        <f>+'Opis vseh pozicij (vsi trakti)'!B12</f>
        <v>GARDEROBNA OMARA</v>
      </c>
      <c r="C54" s="46" t="str">
        <f>+C52</f>
        <v>kpl</v>
      </c>
      <c r="D54" s="46">
        <v>2</v>
      </c>
      <c r="E54" s="46"/>
      <c r="F54" s="46">
        <f>+'Opis vseh pozicij (vsi trakti)'!G12</f>
        <v>0</v>
      </c>
      <c r="G54" s="46">
        <f t="shared" ref="G54" si="28">D54*F54</f>
        <v>0</v>
      </c>
      <c r="H54" s="46">
        <f t="shared" ref="H54" si="29">E54*F54</f>
        <v>0</v>
      </c>
    </row>
    <row r="55" spans="1:8" s="13" customFormat="1" ht="13.2">
      <c r="A55" s="65"/>
      <c r="B55" s="48"/>
      <c r="C55" s="46"/>
      <c r="D55" s="46"/>
      <c r="E55" s="46"/>
      <c r="F55" s="46"/>
      <c r="G55" s="46"/>
      <c r="H55" s="46"/>
    </row>
    <row r="56" spans="1:8" s="13" customFormat="1" ht="13.2">
      <c r="A56" s="65" t="str">
        <f>+'Opis vseh pozicij (vsi trakti)'!A14</f>
        <v>03</v>
      </c>
      <c r="B56" s="72" t="str">
        <f>+'Opis vseh pozicij (vsi trakti)'!B14</f>
        <v xml:space="preserve">NOČNA OMARICA </v>
      </c>
      <c r="C56" s="46" t="s">
        <v>5</v>
      </c>
      <c r="D56" s="46">
        <v>2</v>
      </c>
      <c r="E56" s="46"/>
      <c r="F56" s="46">
        <f>+'Opis vseh pozicij (vsi trakti)'!G14</f>
        <v>0</v>
      </c>
      <c r="G56" s="46">
        <f t="shared" ref="G56" si="30">D56*F56</f>
        <v>0</v>
      </c>
      <c r="H56" s="46">
        <f t="shared" ref="H56" si="31">E56*F56</f>
        <v>0</v>
      </c>
    </row>
    <row r="57" spans="1:8" s="13" customFormat="1" ht="13.2">
      <c r="A57" s="65"/>
      <c r="B57" s="48"/>
      <c r="C57" s="46"/>
      <c r="D57" s="46"/>
      <c r="E57" s="46"/>
      <c r="F57" s="46"/>
      <c r="G57" s="46"/>
      <c r="H57" s="46"/>
    </row>
    <row r="58" spans="1:8" s="13" customFormat="1" ht="13.2">
      <c r="A58" s="65" t="str">
        <f>+'Opis vseh pozicij (vsi trakti)'!A16</f>
        <v>04</v>
      </c>
      <c r="B58" s="72" t="str">
        <f>+'Opis vseh pozicij (vsi trakti)'!B16</f>
        <v xml:space="preserve">SERVIRNA MIZICA </v>
      </c>
      <c r="C58" s="46" t="s">
        <v>5</v>
      </c>
      <c r="D58" s="46">
        <v>2</v>
      </c>
      <c r="E58" s="46"/>
      <c r="F58" s="46">
        <f>+'Opis vseh pozicij (vsi trakti)'!G16</f>
        <v>0</v>
      </c>
      <c r="G58" s="46">
        <f t="shared" ref="G58" si="32">D58*F58</f>
        <v>0</v>
      </c>
      <c r="H58" s="46">
        <f t="shared" ref="H58" si="33">E58*F58</f>
        <v>0</v>
      </c>
    </row>
    <row r="59" spans="1:8" s="13" customFormat="1" ht="13.2">
      <c r="A59" s="65"/>
      <c r="B59" s="48"/>
      <c r="C59" s="46"/>
      <c r="D59" s="46"/>
      <c r="E59" s="46"/>
      <c r="F59" s="46"/>
      <c r="G59" s="46"/>
      <c r="H59" s="46"/>
    </row>
    <row r="60" spans="1:8" s="13" customFormat="1" ht="13.2">
      <c r="A60" s="65" t="str">
        <f>+'Opis vseh pozicij (vsi trakti)'!A18</f>
        <v>05</v>
      </c>
      <c r="B60" s="72" t="str">
        <f>+'Opis vseh pozicij (vsi trakti)'!B18</f>
        <v>MIZA</v>
      </c>
      <c r="C60" s="46" t="s">
        <v>5</v>
      </c>
      <c r="D60" s="46">
        <v>1</v>
      </c>
      <c r="E60" s="46"/>
      <c r="F60" s="46">
        <f>+'Opis vseh pozicij (vsi trakti)'!G18</f>
        <v>0</v>
      </c>
      <c r="G60" s="46">
        <f t="shared" ref="G60" si="34">D60*F60</f>
        <v>0</v>
      </c>
      <c r="H60" s="46">
        <f t="shared" ref="H60" si="35">E60*F60</f>
        <v>0</v>
      </c>
    </row>
    <row r="61" spans="1:8" s="13" customFormat="1" ht="13.2">
      <c r="A61" s="65"/>
      <c r="B61" s="48"/>
      <c r="C61" s="46"/>
      <c r="D61" s="46"/>
      <c r="E61" s="46"/>
      <c r="F61" s="46"/>
      <c r="G61" s="46"/>
      <c r="H61" s="46"/>
    </row>
    <row r="62" spans="1:8" s="13" customFormat="1" ht="13.2">
      <c r="A62" s="65" t="str">
        <f>+'Opis vseh pozicij (vsi trakti)'!A24</f>
        <v>06</v>
      </c>
      <c r="B62" s="72" t="str">
        <f>+'Opis vseh pozicij (vsi trakti)'!B24</f>
        <v xml:space="preserve">VISEČA OMARICA </v>
      </c>
      <c r="C62" s="46" t="s">
        <v>5</v>
      </c>
      <c r="D62" s="46">
        <v>1</v>
      </c>
      <c r="E62" s="46"/>
      <c r="F62" s="46">
        <f>+'Opis vseh pozicij (vsi trakti)'!G24</f>
        <v>0</v>
      </c>
      <c r="G62" s="46">
        <f t="shared" ref="G62" si="36">D62*F62</f>
        <v>0</v>
      </c>
      <c r="H62" s="46">
        <f t="shared" ref="H62" si="37">E62*F62</f>
        <v>0</v>
      </c>
    </row>
    <row r="63" spans="1:8" s="13" customFormat="1" ht="13.2">
      <c r="A63" s="65"/>
      <c r="B63" s="48"/>
      <c r="C63" s="46"/>
      <c r="D63" s="46"/>
      <c r="E63" s="46"/>
      <c r="F63" s="46"/>
      <c r="G63" s="46"/>
      <c r="H63" s="46"/>
    </row>
    <row r="64" spans="1:8" s="13" customFormat="1" ht="13.2">
      <c r="A64" s="65" t="str">
        <f>+'Opis vseh pozicij (vsi trakti)'!A28</f>
        <v>07</v>
      </c>
      <c r="B64" s="72" t="str">
        <f>+'Opis vseh pozicij (vsi trakti)'!B28</f>
        <v>STOL</v>
      </c>
      <c r="C64" s="46" t="s">
        <v>5</v>
      </c>
      <c r="D64" s="46">
        <v>2</v>
      </c>
      <c r="E64" s="46"/>
      <c r="F64" s="46">
        <f>+'Opis vseh pozicij (vsi trakti)'!G28</f>
        <v>0</v>
      </c>
      <c r="G64" s="46">
        <f t="shared" ref="G64" si="38">D64*F64</f>
        <v>0</v>
      </c>
      <c r="H64" s="46">
        <f t="shared" ref="H64" si="39">E64*F64</f>
        <v>0</v>
      </c>
    </row>
    <row r="65" spans="1:8" s="13" customFormat="1" ht="13.2">
      <c r="A65" s="65"/>
      <c r="B65" s="48"/>
      <c r="C65" s="46"/>
      <c r="D65" s="46"/>
      <c r="E65" s="46"/>
      <c r="F65" s="46"/>
      <c r="G65" s="46"/>
      <c r="H65" s="46"/>
    </row>
    <row r="66" spans="1:8" s="13" customFormat="1" ht="13.2">
      <c r="A66" s="65" t="str">
        <f>+'Opis vseh pozicij (vsi trakti)'!A30</f>
        <v>08</v>
      </c>
      <c r="B66" s="72" t="str">
        <f>+'Opis vseh pozicij (vsi trakti)'!B30</f>
        <v xml:space="preserve">STENSKA ZAŠČITA </v>
      </c>
      <c r="C66" s="46" t="s">
        <v>12</v>
      </c>
      <c r="D66" s="46">
        <f>+'Trakt A'!D65</f>
        <v>17</v>
      </c>
      <c r="E66" s="46"/>
      <c r="F66" s="46">
        <f>+'Opis vseh pozicij (vsi trakti)'!G30</f>
        <v>0</v>
      </c>
      <c r="G66" s="46">
        <f t="shared" ref="G66" si="40">D66*F66</f>
        <v>0</v>
      </c>
      <c r="H66" s="46">
        <f t="shared" ref="H66" si="41">E66*F66</f>
        <v>0</v>
      </c>
    </row>
    <row r="67" spans="1:8" s="13" customFormat="1" ht="13.2">
      <c r="A67" s="65"/>
      <c r="B67" s="48"/>
      <c r="C67" s="46"/>
      <c r="D67" s="46"/>
      <c r="E67" s="46"/>
      <c r="F67" s="46"/>
      <c r="G67" s="46"/>
      <c r="H67" s="46"/>
    </row>
    <row r="68" spans="1:8" s="13" customFormat="1" ht="13.2">
      <c r="A68" s="65" t="str">
        <f>+'Opis vseh pozicij (vsi trakti)'!A32</f>
        <v>09</v>
      </c>
      <c r="B68" s="72" t="str">
        <f>+'Opis vseh pozicij (vsi trakti)'!B32</f>
        <v xml:space="preserve">STENSKI OBEŠALNIK </v>
      </c>
      <c r="C68" s="46" t="s">
        <v>5</v>
      </c>
      <c r="D68" s="46">
        <v>1</v>
      </c>
      <c r="E68" s="46"/>
      <c r="F68" s="46">
        <f>+'Opis vseh pozicij (vsi trakti)'!G32</f>
        <v>0</v>
      </c>
      <c r="G68" s="46">
        <f t="shared" ref="G68" si="42">D68*F68</f>
        <v>0</v>
      </c>
      <c r="H68" s="46">
        <f t="shared" ref="H68" si="43">E68*F68</f>
        <v>0</v>
      </c>
    </row>
    <row r="69" spans="1:8" s="13" customFormat="1" ht="13.2">
      <c r="A69" s="65"/>
      <c r="B69" s="48"/>
      <c r="C69" s="46"/>
      <c r="D69" s="46"/>
      <c r="E69" s="46"/>
      <c r="F69" s="46"/>
      <c r="G69" s="46"/>
      <c r="H69" s="46"/>
    </row>
    <row r="70" spans="1:8" s="13" customFormat="1" ht="26.4">
      <c r="A70" s="65" t="str">
        <f>+'Opis vseh pozicij (vsi trakti)'!A34</f>
        <v>10</v>
      </c>
      <c r="B70" s="72" t="str">
        <f>+'Opis vseh pozicij (vsi trakti)'!B34</f>
        <v>ZAŠČITA PRAVOKOTNIH VOGALOV STEN</v>
      </c>
      <c r="C70" s="46" t="str">
        <f>+C66</f>
        <v>m1</v>
      </c>
      <c r="D70" s="46">
        <f>+'Trakt A'!D69</f>
        <v>4.5</v>
      </c>
      <c r="E70" s="46"/>
      <c r="F70" s="46">
        <f>+'Opis vseh pozicij (vsi trakti)'!G34</f>
        <v>0</v>
      </c>
      <c r="G70" s="46">
        <f t="shared" ref="G70" si="44">D70*F70</f>
        <v>0</v>
      </c>
      <c r="H70" s="46">
        <f t="shared" ref="H70" si="45">E70*F70</f>
        <v>0</v>
      </c>
    </row>
    <row r="71" spans="1:8" s="13" customFormat="1" ht="13.2">
      <c r="A71" s="65"/>
      <c r="B71" s="48"/>
      <c r="C71" s="46"/>
      <c r="D71" s="46"/>
      <c r="E71" s="46"/>
      <c r="F71" s="46"/>
      <c r="G71" s="46"/>
      <c r="H71" s="46"/>
    </row>
    <row r="72" spans="1:8" s="13" customFormat="1" ht="26.4">
      <c r="A72" s="65" t="str">
        <f>+'Opis vseh pozicij (vsi trakti)'!A36</f>
        <v>11</v>
      </c>
      <c r="B72" s="72" t="str">
        <f>+'Opis vseh pozicij (vsi trakti)'!B36</f>
        <v>ZAŠČITA NEPRAVOKOTNIH VOGALOV STEN</v>
      </c>
      <c r="C72" s="46" t="str">
        <f>+C70</f>
        <v>m1</v>
      </c>
      <c r="D72" s="46">
        <f>+'Trakt A'!D71</f>
        <v>5</v>
      </c>
      <c r="E72" s="46"/>
      <c r="F72" s="46">
        <f>+'Opis vseh pozicij (vsi trakti)'!G36</f>
        <v>0</v>
      </c>
      <c r="G72" s="46">
        <f t="shared" ref="G72" si="46">D72*F72</f>
        <v>0</v>
      </c>
      <c r="H72" s="46">
        <f t="shared" ref="H72" si="47">E72*F72</f>
        <v>0</v>
      </c>
    </row>
    <row r="73" spans="1:8" s="13" customFormat="1" ht="13.2">
      <c r="A73" s="65"/>
      <c r="B73" s="48"/>
      <c r="C73" s="46"/>
      <c r="D73" s="46"/>
      <c r="E73" s="46"/>
      <c r="F73" s="46"/>
      <c r="G73" s="46"/>
      <c r="H73" s="46"/>
    </row>
    <row r="74" spans="1:8" s="13" customFormat="1" ht="13.2">
      <c r="A74" s="65" t="str">
        <f>+'Opis vseh pozicij (vsi trakti)'!A38</f>
        <v>12</v>
      </c>
      <c r="B74" s="72" t="str">
        <f>+'Opis vseh pozicij (vsi trakti)'!B38</f>
        <v>PREGRADNA ZAVESA V SOBAH</v>
      </c>
      <c r="C74" s="46" t="str">
        <f>+C52</f>
        <v>kpl</v>
      </c>
      <c r="D74" s="46">
        <v>1</v>
      </c>
      <c r="E74" s="46"/>
      <c r="F74" s="46">
        <f>+'Opis vseh pozicij (vsi trakti)'!G38</f>
        <v>0</v>
      </c>
      <c r="G74" s="46">
        <f t="shared" ref="G74" si="48">D74*F74</f>
        <v>0</v>
      </c>
      <c r="H74" s="46">
        <f t="shared" ref="H74" si="49">E74*F74</f>
        <v>0</v>
      </c>
    </row>
    <row r="75" spans="1:8" s="13" customFormat="1" ht="13.2">
      <c r="A75" s="65"/>
      <c r="B75" s="48"/>
      <c r="C75" s="46"/>
      <c r="D75" s="46"/>
      <c r="E75" s="46"/>
      <c r="F75" s="46"/>
      <c r="G75" s="46"/>
      <c r="H75" s="46"/>
    </row>
    <row r="76" spans="1:8" s="13" customFormat="1" ht="13.2">
      <c r="A76" s="65" t="str">
        <f>+'Opis vseh pozicij (vsi trakti)'!A40</f>
        <v>13</v>
      </c>
      <c r="B76" s="72" t="str">
        <f>+'Opis vseh pozicij (vsi trakti)'!B40</f>
        <v>TUŠ ZAVESA</v>
      </c>
      <c r="C76" s="46" t="s">
        <v>5</v>
      </c>
      <c r="D76" s="46">
        <v>1</v>
      </c>
      <c r="E76" s="46"/>
      <c r="F76" s="46">
        <f>+'Opis vseh pozicij (vsi trakti)'!G40</f>
        <v>0</v>
      </c>
      <c r="G76" s="46">
        <f t="shared" ref="G76" si="50">D76*F76</f>
        <v>0</v>
      </c>
      <c r="H76" s="46">
        <f t="shared" ref="H76" si="51">E76*F76</f>
        <v>0</v>
      </c>
    </row>
    <row r="77" spans="1:8" s="13" customFormat="1" ht="13.2">
      <c r="A77" s="65"/>
      <c r="B77" s="72"/>
      <c r="C77" s="46"/>
      <c r="D77" s="46"/>
      <c r="E77" s="46"/>
      <c r="F77" s="46"/>
      <c r="G77" s="46"/>
      <c r="H77" s="46"/>
    </row>
    <row r="78" spans="1:8" s="13" customFormat="1" ht="13.2">
      <c r="A78" s="65" t="str">
        <f>+'Opis vseh pozicij (vsi trakti)'!A42</f>
        <v>14</v>
      </c>
      <c r="B78" s="72" t="str">
        <f>+'Opis vseh pozicij (vsi trakti)'!B42</f>
        <v>TV S STENSKIM NOSILCEM</v>
      </c>
      <c r="C78" s="46" t="s">
        <v>5</v>
      </c>
      <c r="D78" s="46">
        <v>1</v>
      </c>
      <c r="E78" s="46"/>
      <c r="F78" s="46">
        <f>+'Opis vseh pozicij (vsi trakti)'!G42</f>
        <v>0</v>
      </c>
      <c r="G78" s="46">
        <f t="shared" ref="G78" si="52">D78*F78</f>
        <v>0</v>
      </c>
      <c r="H78" s="46">
        <f t="shared" ref="H78" si="53">E78*F78</f>
        <v>0</v>
      </c>
    </row>
    <row r="79" spans="1:8" s="13" customFormat="1" ht="13.2">
      <c r="A79" s="65"/>
      <c r="B79" s="72"/>
      <c r="C79" s="46"/>
      <c r="D79" s="46"/>
      <c r="E79" s="46"/>
      <c r="F79" s="46"/>
      <c r="G79" s="46"/>
      <c r="H79" s="46"/>
    </row>
    <row r="80" spans="1:8" s="13" customFormat="1" ht="13.2">
      <c r="A80" s="47" t="str">
        <f>+'Opis vseh pozicij (vsi trakti)'!A50</f>
        <v>18</v>
      </c>
      <c r="B80" s="153" t="str">
        <f>+'Opis vseh pozicij (vsi trakti)'!B50</f>
        <v>STENSKI NOSILEC ZA MAPO</v>
      </c>
      <c r="C80" s="46" t="s">
        <v>5</v>
      </c>
      <c r="D80" s="46">
        <v>1</v>
      </c>
      <c r="E80" s="46"/>
      <c r="F80" s="46">
        <f>+'Opis vseh pozicij (vsi trakti)'!G50</f>
        <v>0</v>
      </c>
      <c r="G80" s="46">
        <f t="shared" ref="G80" si="54">D80*F80</f>
        <v>0</v>
      </c>
      <c r="H80" s="46">
        <f t="shared" ref="H80" si="55">E80*F80</f>
        <v>0</v>
      </c>
    </row>
    <row r="81" spans="1:8" s="13" customFormat="1" ht="13.2">
      <c r="A81" s="65"/>
      <c r="B81" s="48"/>
      <c r="C81" s="46"/>
      <c r="D81" s="46"/>
      <c r="E81" s="46"/>
      <c r="F81" s="46"/>
      <c r="G81" s="46"/>
      <c r="H81" s="46"/>
    </row>
    <row r="82" spans="1:8" s="13" customFormat="1" thickBot="1">
      <c r="A82" s="66"/>
      <c r="B82" s="57" t="s">
        <v>211</v>
      </c>
      <c r="C82" s="58"/>
      <c r="D82" s="58"/>
      <c r="E82" s="58"/>
      <c r="F82" s="58"/>
      <c r="G82" s="64">
        <f>SUM(G52:G81)</f>
        <v>0</v>
      </c>
      <c r="H82" s="64">
        <f>SUM(H52:H81)</f>
        <v>0</v>
      </c>
    </row>
    <row r="83" spans="1:8" s="13" customFormat="1" thickTop="1">
      <c r="A83" s="66"/>
      <c r="B83" s="95"/>
      <c r="C83" s="74"/>
      <c r="D83" s="74"/>
      <c r="E83" s="74"/>
      <c r="F83" s="74"/>
      <c r="G83" s="86"/>
      <c r="H83" s="86"/>
    </row>
    <row r="84" spans="1:8" s="13" customFormat="1" ht="13.2">
      <c r="A84" s="66"/>
      <c r="B84" s="96" t="str">
        <f>+B46</f>
        <v>SKUPNO ŠTEVILO SOB</v>
      </c>
      <c r="C84" s="88">
        <f>+F6</f>
        <v>12</v>
      </c>
      <c r="D84" s="74"/>
      <c r="E84" s="89"/>
      <c r="F84" s="90" t="str">
        <f>+F46</f>
        <v>SKUPAJ VSE SOBE:</v>
      </c>
      <c r="G84" s="76">
        <f>+G82*C84</f>
        <v>0</v>
      </c>
      <c r="H84" s="88">
        <f>+H82*C84</f>
        <v>0</v>
      </c>
    </row>
    <row r="87" spans="1:8" s="13" customFormat="1" ht="13.2">
      <c r="A87" s="65" t="s">
        <v>6</v>
      </c>
      <c r="B87" s="63" t="s">
        <v>213</v>
      </c>
      <c r="C87" s="46"/>
      <c r="D87" s="46"/>
      <c r="E87" s="46"/>
      <c r="F87" s="46"/>
      <c r="G87" s="46"/>
      <c r="H87" s="54"/>
    </row>
    <row r="88" spans="1:8" s="13" customFormat="1" ht="39.6">
      <c r="A88" s="67" t="s">
        <v>84</v>
      </c>
      <c r="B88" s="71" t="s">
        <v>88</v>
      </c>
      <c r="C88" s="69" t="s">
        <v>87</v>
      </c>
      <c r="D88" s="70" t="s">
        <v>89</v>
      </c>
      <c r="E88" s="70" t="s">
        <v>90</v>
      </c>
      <c r="F88" s="70" t="s">
        <v>2</v>
      </c>
      <c r="G88" s="70" t="s">
        <v>91</v>
      </c>
      <c r="H88" s="70" t="s">
        <v>92</v>
      </c>
    </row>
    <row r="89" spans="1:8" s="13" customFormat="1" ht="13.2">
      <c r="A89" s="65"/>
      <c r="B89" s="48"/>
      <c r="C89" s="46"/>
      <c r="D89" s="46"/>
      <c r="E89" s="46"/>
      <c r="F89" s="46"/>
      <c r="G89" s="46"/>
      <c r="H89" s="54"/>
    </row>
    <row r="90" spans="1:8" s="13" customFormat="1" ht="13.2">
      <c r="A90" s="65" t="str">
        <f>+'Opis vseh pozicij (vsi trakti)'!A5</f>
        <v>01</v>
      </c>
      <c r="B90" s="43" t="str">
        <f>+'Opis vseh pozicij (vsi trakti)'!B5</f>
        <v>NEGOVALNA POSTELJA</v>
      </c>
      <c r="C90" s="46" t="s">
        <v>5</v>
      </c>
      <c r="D90" s="46">
        <v>2</v>
      </c>
      <c r="E90" s="46"/>
      <c r="F90" s="46">
        <f>+'Opis vseh pozicij (vsi trakti)'!G6</f>
        <v>0</v>
      </c>
      <c r="G90" s="46">
        <f>D90*F90</f>
        <v>0</v>
      </c>
      <c r="H90" s="46">
        <f>E90*F90</f>
        <v>0</v>
      </c>
    </row>
    <row r="91" spans="1:8" s="13" customFormat="1" ht="13.2">
      <c r="A91" s="65"/>
      <c r="B91" s="48"/>
      <c r="C91" s="46"/>
      <c r="D91" s="46"/>
      <c r="E91" s="46"/>
      <c r="F91" s="46"/>
      <c r="G91" s="46"/>
      <c r="H91" s="46"/>
    </row>
    <row r="92" spans="1:8" s="13" customFormat="1" ht="13.2">
      <c r="A92" s="65" t="str">
        <f>+'Opis vseh pozicij (vsi trakti)'!A10</f>
        <v>02.2</v>
      </c>
      <c r="B92" s="72" t="str">
        <f>+'Opis vseh pozicij (vsi trakti)'!B10</f>
        <v>GARDEROBNA OMARA</v>
      </c>
      <c r="C92" s="46" t="str">
        <f>+C90</f>
        <v>kpl</v>
      </c>
      <c r="D92" s="46">
        <v>2</v>
      </c>
      <c r="E92" s="46"/>
      <c r="F92" s="46">
        <f>+'Opis vseh pozicij (vsi trakti)'!G10</f>
        <v>0</v>
      </c>
      <c r="G92" s="46">
        <f t="shared" ref="G92" si="56">D92*F92</f>
        <v>0</v>
      </c>
      <c r="H92" s="46">
        <f t="shared" ref="H92" si="57">E92*F92</f>
        <v>0</v>
      </c>
    </row>
    <row r="93" spans="1:8" s="13" customFormat="1" ht="13.2">
      <c r="A93" s="65"/>
      <c r="B93" s="48"/>
      <c r="C93" s="46"/>
      <c r="D93" s="46"/>
      <c r="E93" s="46"/>
      <c r="F93" s="46"/>
      <c r="G93" s="46"/>
      <c r="H93" s="46"/>
    </row>
    <row r="94" spans="1:8" s="13" customFormat="1" ht="13.2">
      <c r="A94" s="65" t="str">
        <f>+'Opis vseh pozicij (vsi trakti)'!A14</f>
        <v>03</v>
      </c>
      <c r="B94" s="72" t="str">
        <f>+'Opis vseh pozicij (vsi trakti)'!B14</f>
        <v xml:space="preserve">NOČNA OMARICA </v>
      </c>
      <c r="C94" s="46" t="s">
        <v>5</v>
      </c>
      <c r="D94" s="46">
        <v>2</v>
      </c>
      <c r="E94" s="46"/>
      <c r="F94" s="46">
        <f>+'Opis vseh pozicij (vsi trakti)'!G14</f>
        <v>0</v>
      </c>
      <c r="G94" s="46">
        <f t="shared" ref="G94" si="58">D94*F94</f>
        <v>0</v>
      </c>
      <c r="H94" s="46">
        <f t="shared" ref="H94" si="59">E94*F94</f>
        <v>0</v>
      </c>
    </row>
    <row r="95" spans="1:8" s="13" customFormat="1" ht="13.2">
      <c r="A95" s="65"/>
      <c r="B95" s="48"/>
      <c r="C95" s="46"/>
      <c r="D95" s="46"/>
      <c r="E95" s="46"/>
      <c r="F95" s="46"/>
      <c r="G95" s="46"/>
      <c r="H95" s="46"/>
    </row>
    <row r="96" spans="1:8" s="13" customFormat="1" ht="13.2">
      <c r="A96" s="65" t="str">
        <f>+'Opis vseh pozicij (vsi trakti)'!A16</f>
        <v>04</v>
      </c>
      <c r="B96" s="72" t="str">
        <f>+'Opis vseh pozicij (vsi trakti)'!B16</f>
        <v xml:space="preserve">SERVIRNA MIZICA </v>
      </c>
      <c r="C96" s="46" t="s">
        <v>5</v>
      </c>
      <c r="D96" s="46">
        <v>2</v>
      </c>
      <c r="E96" s="46"/>
      <c r="F96" s="46">
        <f>+'Opis vseh pozicij (vsi trakti)'!G16</f>
        <v>0</v>
      </c>
      <c r="G96" s="46">
        <f t="shared" ref="G96" si="60">D96*F96</f>
        <v>0</v>
      </c>
      <c r="H96" s="46">
        <f t="shared" ref="H96" si="61">E96*F96</f>
        <v>0</v>
      </c>
    </row>
    <row r="97" spans="1:8" s="13" customFormat="1" ht="13.2">
      <c r="A97" s="65"/>
      <c r="B97" s="48"/>
      <c r="C97" s="46"/>
      <c r="D97" s="46"/>
      <c r="E97" s="46"/>
      <c r="F97" s="46"/>
      <c r="G97" s="46"/>
      <c r="H97" s="46"/>
    </row>
    <row r="98" spans="1:8" s="13" customFormat="1" ht="13.2">
      <c r="A98" s="65" t="str">
        <f>+'Opis vseh pozicij (vsi trakti)'!A22</f>
        <v>05.2</v>
      </c>
      <c r="B98" s="72" t="str">
        <f>+'Opis vseh pozicij (vsi trakti)'!B22</f>
        <v>MIZA</v>
      </c>
      <c r="C98" s="46" t="s">
        <v>5</v>
      </c>
      <c r="D98" s="46">
        <v>1</v>
      </c>
      <c r="E98" s="46"/>
      <c r="F98" s="46">
        <f>+'Opis vseh pozicij (vsi trakti)'!G22</f>
        <v>0</v>
      </c>
      <c r="G98" s="46">
        <f t="shared" ref="G98" si="62">D98*F98</f>
        <v>0</v>
      </c>
      <c r="H98" s="46">
        <f t="shared" ref="H98" si="63">E98*F98</f>
        <v>0</v>
      </c>
    </row>
    <row r="99" spans="1:8" s="13" customFormat="1" ht="13.2">
      <c r="A99" s="65"/>
      <c r="B99" s="48"/>
      <c r="C99" s="46"/>
      <c r="D99" s="46"/>
      <c r="E99" s="46"/>
      <c r="F99" s="46"/>
      <c r="G99" s="46"/>
      <c r="H99" s="46"/>
    </row>
    <row r="100" spans="1:8" s="13" customFormat="1" ht="13.2">
      <c r="A100" s="65" t="str">
        <f>+'Opis vseh pozicij (vsi trakti)'!A24</f>
        <v>06</v>
      </c>
      <c r="B100" s="72" t="str">
        <f>+'Opis vseh pozicij (vsi trakti)'!B24</f>
        <v xml:space="preserve">VISEČA OMARICA </v>
      </c>
      <c r="C100" s="46" t="s">
        <v>5</v>
      </c>
      <c r="D100" s="46">
        <v>1</v>
      </c>
      <c r="E100" s="46"/>
      <c r="F100" s="46">
        <f>+'Opis vseh pozicij (vsi trakti)'!G24</f>
        <v>0</v>
      </c>
      <c r="G100" s="46">
        <f t="shared" ref="G100" si="64">D100*F100</f>
        <v>0</v>
      </c>
      <c r="H100" s="46">
        <f t="shared" ref="H100" si="65">E100*F100</f>
        <v>0</v>
      </c>
    </row>
    <row r="101" spans="1:8" s="13" customFormat="1" ht="13.2">
      <c r="A101" s="65"/>
      <c r="B101" s="48"/>
      <c r="C101" s="46"/>
      <c r="D101" s="46"/>
      <c r="E101" s="46"/>
      <c r="F101" s="46"/>
      <c r="G101" s="46"/>
      <c r="H101" s="46"/>
    </row>
    <row r="102" spans="1:8" s="13" customFormat="1" ht="13.2">
      <c r="A102" s="65" t="str">
        <f>+'Opis vseh pozicij (vsi trakti)'!A28</f>
        <v>07</v>
      </c>
      <c r="B102" s="72" t="str">
        <f>+'Opis vseh pozicij (vsi trakti)'!B28</f>
        <v>STOL</v>
      </c>
      <c r="C102" s="46" t="s">
        <v>5</v>
      </c>
      <c r="D102" s="46">
        <v>2</v>
      </c>
      <c r="E102" s="46"/>
      <c r="F102" s="46">
        <f>+'Opis vseh pozicij (vsi trakti)'!G28</f>
        <v>0</v>
      </c>
      <c r="G102" s="46">
        <f t="shared" ref="G102" si="66">D102*F102</f>
        <v>0</v>
      </c>
      <c r="H102" s="46">
        <f t="shared" ref="H102" si="67">E102*F102</f>
        <v>0</v>
      </c>
    </row>
    <row r="103" spans="1:8" s="13" customFormat="1" ht="13.2">
      <c r="A103" s="65"/>
      <c r="B103" s="48"/>
      <c r="C103" s="46"/>
      <c r="D103" s="46"/>
      <c r="E103" s="46"/>
      <c r="F103" s="46"/>
      <c r="G103" s="46"/>
      <c r="H103" s="46"/>
    </row>
    <row r="104" spans="1:8" s="13" customFormat="1" ht="13.2">
      <c r="A104" s="65" t="str">
        <f>+'Opis vseh pozicij (vsi trakti)'!A30</f>
        <v>08</v>
      </c>
      <c r="B104" s="72" t="str">
        <f>+'Opis vseh pozicij (vsi trakti)'!B30</f>
        <v xml:space="preserve">STENSKA ZAŠČITA </v>
      </c>
      <c r="C104" s="46" t="s">
        <v>12</v>
      </c>
      <c r="D104" s="46">
        <f>+'Trakt A'!D104</f>
        <v>19</v>
      </c>
      <c r="E104" s="46"/>
      <c r="F104" s="46">
        <f>+'Opis vseh pozicij (vsi trakti)'!G30</f>
        <v>0</v>
      </c>
      <c r="G104" s="46">
        <f t="shared" ref="G104" si="68">D104*F104</f>
        <v>0</v>
      </c>
      <c r="H104" s="46">
        <f t="shared" ref="H104" si="69">E104*F104</f>
        <v>0</v>
      </c>
    </row>
    <row r="105" spans="1:8" s="13" customFormat="1" ht="13.2">
      <c r="A105" s="65"/>
      <c r="B105" s="48"/>
      <c r="C105" s="46"/>
      <c r="D105" s="46"/>
      <c r="E105" s="46"/>
      <c r="F105" s="46"/>
      <c r="G105" s="46"/>
      <c r="H105" s="46"/>
    </row>
    <row r="106" spans="1:8" s="13" customFormat="1" ht="13.2">
      <c r="A106" s="65" t="str">
        <f>+'Opis vseh pozicij (vsi trakti)'!A32</f>
        <v>09</v>
      </c>
      <c r="B106" s="72" t="str">
        <f>+'Opis vseh pozicij (vsi trakti)'!B32</f>
        <v xml:space="preserve">STENSKI OBEŠALNIK </v>
      </c>
      <c r="C106" s="46" t="s">
        <v>5</v>
      </c>
      <c r="D106" s="46">
        <v>1</v>
      </c>
      <c r="E106" s="46"/>
      <c r="F106" s="46">
        <f>+'Opis vseh pozicij (vsi trakti)'!G32</f>
        <v>0</v>
      </c>
      <c r="G106" s="46">
        <f t="shared" ref="G106" si="70">D106*F106</f>
        <v>0</v>
      </c>
      <c r="H106" s="46">
        <f t="shared" ref="H106" si="71">E106*F106</f>
        <v>0</v>
      </c>
    </row>
    <row r="107" spans="1:8" s="13" customFormat="1" ht="13.2">
      <c r="A107" s="65"/>
      <c r="B107" s="48"/>
      <c r="C107" s="46"/>
      <c r="D107" s="46"/>
      <c r="E107" s="46"/>
      <c r="F107" s="46"/>
      <c r="G107" s="46"/>
      <c r="H107" s="46"/>
    </row>
    <row r="108" spans="1:8" s="13" customFormat="1" ht="26.4">
      <c r="A108" s="65" t="str">
        <f>+'Opis vseh pozicij (vsi trakti)'!A36</f>
        <v>11</v>
      </c>
      <c r="B108" s="72" t="str">
        <f>+'Opis vseh pozicij (vsi trakti)'!B36</f>
        <v>ZAŠČITA NEPRAVOKOTNIH VOGALOV STEN</v>
      </c>
      <c r="C108" s="46" t="str">
        <f>+C104</f>
        <v>m1</v>
      </c>
      <c r="D108" s="46">
        <f>+'Trakt A'!D108</f>
        <v>5</v>
      </c>
      <c r="E108" s="46"/>
      <c r="F108" s="46">
        <f>+'Opis vseh pozicij (vsi trakti)'!G36</f>
        <v>0</v>
      </c>
      <c r="G108" s="46">
        <f t="shared" ref="G108" si="72">D108*F108</f>
        <v>0</v>
      </c>
      <c r="H108" s="46">
        <f t="shared" ref="H108" si="73">E108*F108</f>
        <v>0</v>
      </c>
    </row>
    <row r="109" spans="1:8" s="13" customFormat="1" ht="13.2">
      <c r="A109" s="65"/>
      <c r="B109" s="48"/>
      <c r="C109" s="46"/>
      <c r="D109" s="46"/>
      <c r="E109" s="46"/>
      <c r="F109" s="46"/>
      <c r="G109" s="46"/>
      <c r="H109" s="46"/>
    </row>
    <row r="110" spans="1:8" s="13" customFormat="1" ht="13.2">
      <c r="A110" s="65" t="str">
        <f>+'Opis vseh pozicij (vsi trakti)'!A38</f>
        <v>12</v>
      </c>
      <c r="B110" s="72" t="str">
        <f>+'Opis vseh pozicij (vsi trakti)'!B38</f>
        <v>PREGRADNA ZAVESA V SOBAH</v>
      </c>
      <c r="C110" s="46" t="str">
        <f>+C90</f>
        <v>kpl</v>
      </c>
      <c r="D110" s="46">
        <v>1</v>
      </c>
      <c r="E110" s="46"/>
      <c r="F110" s="46">
        <f>+'Opis vseh pozicij (vsi trakti)'!G38</f>
        <v>0</v>
      </c>
      <c r="G110" s="46">
        <f t="shared" ref="G110" si="74">D110*F110</f>
        <v>0</v>
      </c>
      <c r="H110" s="46">
        <f t="shared" ref="H110" si="75">E110*F110</f>
        <v>0</v>
      </c>
    </row>
    <row r="111" spans="1:8" s="13" customFormat="1" ht="13.2">
      <c r="A111" s="65"/>
      <c r="B111" s="48"/>
      <c r="C111" s="46"/>
      <c r="D111" s="46"/>
      <c r="E111" s="46"/>
      <c r="F111" s="46"/>
      <c r="G111" s="46"/>
      <c r="H111" s="46"/>
    </row>
    <row r="112" spans="1:8" s="13" customFormat="1" ht="13.2">
      <c r="A112" s="65" t="str">
        <f>+'Opis vseh pozicij (vsi trakti)'!A40</f>
        <v>13</v>
      </c>
      <c r="B112" s="72" t="str">
        <f>+'Opis vseh pozicij (vsi trakti)'!B40</f>
        <v>TUŠ ZAVESA</v>
      </c>
      <c r="C112" s="46" t="s">
        <v>5</v>
      </c>
      <c r="D112" s="46">
        <v>1</v>
      </c>
      <c r="E112" s="46"/>
      <c r="F112" s="46">
        <f>+'Opis vseh pozicij (vsi trakti)'!G40</f>
        <v>0</v>
      </c>
      <c r="G112" s="46">
        <f t="shared" ref="G112" si="76">D112*F112</f>
        <v>0</v>
      </c>
      <c r="H112" s="46">
        <f t="shared" ref="H112" si="77">E112*F112</f>
        <v>0</v>
      </c>
    </row>
    <row r="113" spans="1:8" s="13" customFormat="1" ht="13.2">
      <c r="A113" s="65"/>
      <c r="B113" s="72"/>
      <c r="C113" s="46"/>
      <c r="D113" s="46"/>
      <c r="E113" s="46"/>
      <c r="F113" s="46"/>
      <c r="G113" s="46"/>
      <c r="H113" s="46"/>
    </row>
    <row r="114" spans="1:8" s="13" customFormat="1" ht="13.2">
      <c r="A114" s="65" t="str">
        <f>+'Opis vseh pozicij (vsi trakti)'!A42</f>
        <v>14</v>
      </c>
      <c r="B114" s="72" t="str">
        <f>+'Opis vseh pozicij (vsi trakti)'!B42</f>
        <v>TV S STENSKIM NOSILCEM</v>
      </c>
      <c r="C114" s="46" t="s">
        <v>5</v>
      </c>
      <c r="D114" s="46">
        <v>1</v>
      </c>
      <c r="E114" s="46"/>
      <c r="F114" s="46">
        <f>+'Opis vseh pozicij (vsi trakti)'!G42</f>
        <v>0</v>
      </c>
      <c r="G114" s="46">
        <f t="shared" ref="G114" si="78">D114*F114</f>
        <v>0</v>
      </c>
      <c r="H114" s="46">
        <f t="shared" ref="H114" si="79">E114*F114</f>
        <v>0</v>
      </c>
    </row>
    <row r="115" spans="1:8" s="13" customFormat="1" ht="13.2">
      <c r="A115" s="65"/>
      <c r="B115" s="72"/>
      <c r="C115" s="46"/>
      <c r="D115" s="46"/>
      <c r="E115" s="46"/>
      <c r="F115" s="46"/>
      <c r="G115" s="46"/>
      <c r="H115" s="46"/>
    </row>
    <row r="116" spans="1:8" s="13" customFormat="1" ht="13.2">
      <c r="A116" s="47" t="str">
        <f>'Opis vseh pozicij (vsi trakti)'!A50</f>
        <v>18</v>
      </c>
      <c r="B116" s="153" t="str">
        <f>'Opis vseh pozicij (vsi trakti)'!B50</f>
        <v>STENSKI NOSILEC ZA MAPO</v>
      </c>
      <c r="C116" s="46" t="s">
        <v>5</v>
      </c>
      <c r="D116" s="46">
        <v>1</v>
      </c>
      <c r="E116" s="46"/>
      <c r="F116" s="46">
        <f>+'Opis vseh pozicij (vsi trakti)'!G50</f>
        <v>0</v>
      </c>
      <c r="G116" s="46">
        <f t="shared" ref="G116" si="80">D116*F116</f>
        <v>0</v>
      </c>
      <c r="H116" s="46">
        <f t="shared" ref="H116" si="81">E116*F116</f>
        <v>0</v>
      </c>
    </row>
    <row r="117" spans="1:8" s="13" customFormat="1" ht="13.2">
      <c r="A117" s="65"/>
      <c r="B117" s="48"/>
      <c r="C117" s="46"/>
      <c r="D117" s="46"/>
      <c r="E117" s="46"/>
      <c r="F117" s="46"/>
      <c r="G117" s="46"/>
      <c r="H117" s="46"/>
    </row>
    <row r="118" spans="1:8" s="13" customFormat="1" thickBot="1">
      <c r="A118" s="66"/>
      <c r="B118" s="57" t="s">
        <v>211</v>
      </c>
      <c r="C118" s="58"/>
      <c r="D118" s="58"/>
      <c r="E118" s="58"/>
      <c r="F118" s="58"/>
      <c r="G118" s="64">
        <f>SUM(G90:G117)</f>
        <v>0</v>
      </c>
      <c r="H118" s="64">
        <f>SUM(H90:H117)</f>
        <v>0</v>
      </c>
    </row>
    <row r="119" spans="1:8" s="13" customFormat="1" thickTop="1">
      <c r="A119" s="66"/>
      <c r="B119" s="95"/>
      <c r="C119" s="74"/>
      <c r="D119" s="74"/>
      <c r="E119" s="74"/>
      <c r="F119" s="74"/>
      <c r="G119" s="86"/>
      <c r="H119" s="86"/>
    </row>
    <row r="120" spans="1:8" s="13" customFormat="1" ht="13.2">
      <c r="A120" s="66"/>
      <c r="B120" s="96" t="str">
        <f>+B84</f>
        <v>SKUPNO ŠTEVILO SOB</v>
      </c>
      <c r="C120" s="88">
        <f>+F7</f>
        <v>11</v>
      </c>
      <c r="D120" s="74"/>
      <c r="E120" s="89"/>
      <c r="F120" s="90" t="str">
        <f>+F84</f>
        <v>SKUPAJ VSE SOBE:</v>
      </c>
      <c r="G120" s="76">
        <f>+G118*C120</f>
        <v>0</v>
      </c>
      <c r="H120" s="88">
        <f>+H118*C120</f>
        <v>0</v>
      </c>
    </row>
    <row r="121" spans="1:8" s="13" customFormat="1" ht="13.2">
      <c r="A121" s="66"/>
      <c r="B121" s="95"/>
      <c r="C121" s="86"/>
      <c r="D121" s="74"/>
      <c r="E121" s="74"/>
      <c r="F121" s="91"/>
      <c r="G121" s="86"/>
      <c r="H121" s="86"/>
    </row>
    <row r="122" spans="1:8" s="13" customFormat="1" ht="13.2">
      <c r="A122" s="66"/>
      <c r="B122" s="95"/>
      <c r="C122" s="86"/>
      <c r="D122" s="74"/>
      <c r="E122" s="74"/>
      <c r="F122" s="91"/>
      <c r="G122" s="86"/>
      <c r="H122" s="86"/>
    </row>
    <row r="123" spans="1:8" s="13" customFormat="1" ht="13.2">
      <c r="A123" s="65" t="s">
        <v>7</v>
      </c>
      <c r="B123" s="63" t="s">
        <v>235</v>
      </c>
      <c r="C123" s="46"/>
      <c r="D123" s="46"/>
      <c r="E123" s="46"/>
      <c r="F123" s="46"/>
      <c r="G123" s="46"/>
      <c r="H123" s="54"/>
    </row>
    <row r="124" spans="1:8" s="13" customFormat="1" ht="39.6">
      <c r="A124" s="67" t="s">
        <v>84</v>
      </c>
      <c r="B124" s="71" t="s">
        <v>88</v>
      </c>
      <c r="C124" s="69" t="s">
        <v>87</v>
      </c>
      <c r="D124" s="70" t="s">
        <v>89</v>
      </c>
      <c r="E124" s="70" t="s">
        <v>90</v>
      </c>
      <c r="F124" s="70" t="s">
        <v>2</v>
      </c>
      <c r="G124" s="70" t="s">
        <v>91</v>
      </c>
      <c r="H124" s="70" t="s">
        <v>92</v>
      </c>
    </row>
    <row r="125" spans="1:8" s="13" customFormat="1" ht="13.2">
      <c r="A125" s="65"/>
      <c r="B125" s="48"/>
      <c r="C125" s="46"/>
      <c r="D125" s="46"/>
      <c r="E125" s="46"/>
      <c r="F125" s="46"/>
      <c r="G125" s="46"/>
      <c r="H125" s="54"/>
    </row>
    <row r="126" spans="1:8" s="13" customFormat="1" ht="13.2">
      <c r="A126" s="65" t="str">
        <f>+'Opis vseh pozicij (vsi trakti)'!A5</f>
        <v>01</v>
      </c>
      <c r="B126" s="72" t="str">
        <f>+'Opis vseh pozicij (vsi trakti)'!B5</f>
        <v>NEGOVALNA POSTELJA</v>
      </c>
      <c r="C126" s="46" t="s">
        <v>5</v>
      </c>
      <c r="D126" s="46"/>
      <c r="E126" s="46">
        <v>2</v>
      </c>
      <c r="F126" s="46">
        <f>+'Opis vseh pozicij (vsi trakti)'!G6</f>
        <v>0</v>
      </c>
      <c r="G126" s="46">
        <f>D126*F126</f>
        <v>0</v>
      </c>
      <c r="H126" s="46">
        <f>E126*F126</f>
        <v>0</v>
      </c>
    </row>
    <row r="127" spans="1:8" s="13" customFormat="1" ht="13.2">
      <c r="A127" s="65"/>
      <c r="B127" s="48"/>
      <c r="C127" s="46"/>
      <c r="D127" s="46"/>
      <c r="E127" s="46"/>
      <c r="F127" s="46"/>
      <c r="G127" s="46"/>
      <c r="H127" s="46"/>
    </row>
    <row r="128" spans="1:8" s="13" customFormat="1" ht="13.2">
      <c r="A128" s="65" t="str">
        <f>+'Opis vseh pozicij (vsi trakti)'!A10</f>
        <v>02.2</v>
      </c>
      <c r="B128" s="72" t="str">
        <f>+'Opis vseh pozicij (vsi trakti)'!B10</f>
        <v>GARDEROBNA OMARA</v>
      </c>
      <c r="C128" s="46" t="str">
        <f>+C126</f>
        <v>kpl</v>
      </c>
      <c r="D128" s="46"/>
      <c r="E128" s="46">
        <v>2</v>
      </c>
      <c r="F128" s="46">
        <f>+'Opis vseh pozicij (vsi trakti)'!G10</f>
        <v>0</v>
      </c>
      <c r="G128" s="46">
        <f>D128*F128</f>
        <v>0</v>
      </c>
      <c r="H128" s="46">
        <f>E128*F128</f>
        <v>0</v>
      </c>
    </row>
    <row r="129" spans="1:8" s="13" customFormat="1" ht="13.2">
      <c r="A129" s="65"/>
      <c r="B129" s="48"/>
      <c r="C129" s="46"/>
      <c r="D129" s="46"/>
      <c r="E129" s="46"/>
      <c r="F129" s="46"/>
      <c r="G129" s="46"/>
      <c r="H129" s="46"/>
    </row>
    <row r="130" spans="1:8" s="13" customFormat="1" ht="13.2">
      <c r="A130" s="65" t="str">
        <f>+'Opis vseh pozicij (vsi trakti)'!A14</f>
        <v>03</v>
      </c>
      <c r="B130" s="72" t="str">
        <f>+'Opis vseh pozicij (vsi trakti)'!B14</f>
        <v xml:space="preserve">NOČNA OMARICA </v>
      </c>
      <c r="C130" s="46" t="s">
        <v>5</v>
      </c>
      <c r="D130" s="46"/>
      <c r="E130" s="46">
        <v>2</v>
      </c>
      <c r="F130" s="46">
        <f>+'Opis vseh pozicij (vsi trakti)'!G14</f>
        <v>0</v>
      </c>
      <c r="G130" s="46">
        <f>D130*F130</f>
        <v>0</v>
      </c>
      <c r="H130" s="46">
        <f>E130*F130</f>
        <v>0</v>
      </c>
    </row>
    <row r="131" spans="1:8" s="13" customFormat="1" ht="13.2">
      <c r="A131" s="65"/>
      <c r="B131" s="48"/>
      <c r="C131" s="46"/>
      <c r="D131" s="46"/>
      <c r="E131" s="46"/>
      <c r="F131" s="46"/>
      <c r="G131" s="46"/>
      <c r="H131" s="46"/>
    </row>
    <row r="132" spans="1:8" s="13" customFormat="1" ht="13.2">
      <c r="A132" s="65" t="str">
        <f>+'Opis vseh pozicij (vsi trakti)'!A16</f>
        <v>04</v>
      </c>
      <c r="B132" s="72" t="str">
        <f>+'Opis vseh pozicij (vsi trakti)'!B16</f>
        <v xml:space="preserve">SERVIRNA MIZICA </v>
      </c>
      <c r="C132" s="46" t="s">
        <v>5</v>
      </c>
      <c r="D132" s="46"/>
      <c r="E132" s="46">
        <v>2</v>
      </c>
      <c r="F132" s="46">
        <f>+'Opis vseh pozicij (vsi trakti)'!G16</f>
        <v>0</v>
      </c>
      <c r="G132" s="46">
        <f>D132*F132</f>
        <v>0</v>
      </c>
      <c r="H132" s="46">
        <f t="shared" ref="H132" si="82">E132*F132</f>
        <v>0</v>
      </c>
    </row>
    <row r="133" spans="1:8" s="13" customFormat="1" ht="13.2">
      <c r="A133" s="65"/>
      <c r="B133" s="48"/>
      <c r="C133" s="46"/>
      <c r="D133" s="46"/>
      <c r="E133" s="46"/>
      <c r="F133" s="46"/>
      <c r="G133" s="46"/>
      <c r="H133" s="46"/>
    </row>
    <row r="134" spans="1:8" s="13" customFormat="1" ht="13.2">
      <c r="A134" s="65" t="str">
        <f>+'Opis vseh pozicij (vsi trakti)'!A22</f>
        <v>05.2</v>
      </c>
      <c r="B134" s="72" t="str">
        <f>+'Opis vseh pozicij (vsi trakti)'!B22</f>
        <v>MIZA</v>
      </c>
      <c r="C134" s="46" t="s">
        <v>5</v>
      </c>
      <c r="D134" s="46"/>
      <c r="E134" s="46">
        <v>1</v>
      </c>
      <c r="F134" s="46">
        <f>+'Opis vseh pozicij (vsi trakti)'!G22</f>
        <v>0</v>
      </c>
      <c r="G134" s="46">
        <f t="shared" ref="G134" si="83">D134*F134</f>
        <v>0</v>
      </c>
      <c r="H134" s="46">
        <f t="shared" ref="H134" si="84">E134*F134</f>
        <v>0</v>
      </c>
    </row>
    <row r="135" spans="1:8" s="13" customFormat="1" ht="13.2">
      <c r="A135" s="65"/>
      <c r="B135" s="48"/>
      <c r="C135" s="46"/>
      <c r="D135" s="46"/>
      <c r="E135" s="46"/>
      <c r="F135" s="46"/>
      <c r="G135" s="46"/>
      <c r="H135" s="46"/>
    </row>
    <row r="136" spans="1:8" s="13" customFormat="1" ht="13.2">
      <c r="A136" s="65" t="str">
        <f>+'Opis vseh pozicij (vsi trakti)'!A24</f>
        <v>06</v>
      </c>
      <c r="B136" s="72" t="str">
        <f>+'Opis vseh pozicij (vsi trakti)'!B24</f>
        <v xml:space="preserve">VISEČA OMARICA </v>
      </c>
      <c r="C136" s="46" t="s">
        <v>5</v>
      </c>
      <c r="D136" s="46"/>
      <c r="E136" s="46">
        <v>1</v>
      </c>
      <c r="F136" s="46">
        <f>+'Opis vseh pozicij (vsi trakti)'!G24</f>
        <v>0</v>
      </c>
      <c r="G136" s="46">
        <f t="shared" ref="G136" si="85">D136*F136</f>
        <v>0</v>
      </c>
      <c r="H136" s="46">
        <f t="shared" ref="H136" si="86">E136*F136</f>
        <v>0</v>
      </c>
    </row>
    <row r="137" spans="1:8" s="13" customFormat="1" ht="13.2">
      <c r="A137" s="65"/>
      <c r="B137" s="48"/>
      <c r="C137" s="46"/>
      <c r="D137" s="46"/>
      <c r="E137" s="46"/>
      <c r="F137" s="46"/>
      <c r="G137" s="46"/>
      <c r="H137" s="46"/>
    </row>
    <row r="138" spans="1:8" s="13" customFormat="1" ht="13.2">
      <c r="A138" s="65" t="str">
        <f>+'Opis vseh pozicij (vsi trakti)'!A28</f>
        <v>07</v>
      </c>
      <c r="B138" s="72" t="str">
        <f>+'Opis vseh pozicij (vsi trakti)'!B28</f>
        <v>STOL</v>
      </c>
      <c r="C138" s="46" t="s">
        <v>5</v>
      </c>
      <c r="D138" s="46"/>
      <c r="E138" s="46">
        <v>2</v>
      </c>
      <c r="F138" s="46">
        <f>+'Opis vseh pozicij (vsi trakti)'!G28</f>
        <v>0</v>
      </c>
      <c r="G138" s="46">
        <f t="shared" ref="G138" si="87">D138*F138</f>
        <v>0</v>
      </c>
      <c r="H138" s="46">
        <f t="shared" ref="H138" si="88">E138*F138</f>
        <v>0</v>
      </c>
    </row>
    <row r="139" spans="1:8" s="13" customFormat="1" ht="13.2">
      <c r="A139" s="65"/>
      <c r="B139" s="48"/>
      <c r="C139" s="46"/>
      <c r="D139" s="46"/>
      <c r="E139" s="46"/>
      <c r="F139" s="46"/>
      <c r="G139" s="46"/>
      <c r="H139" s="46"/>
    </row>
    <row r="140" spans="1:8" s="13" customFormat="1" ht="13.2">
      <c r="A140" s="65" t="str">
        <f>+'Opis vseh pozicij (vsi trakti)'!A30</f>
        <v>08</v>
      </c>
      <c r="B140" s="72" t="str">
        <f>+'Opis vseh pozicij (vsi trakti)'!B30</f>
        <v xml:space="preserve">STENSKA ZAŠČITA </v>
      </c>
      <c r="C140" s="46" t="s">
        <v>12</v>
      </c>
      <c r="D140" s="46"/>
      <c r="E140" s="46">
        <f>10.5*2</f>
        <v>21</v>
      </c>
      <c r="F140" s="46">
        <f>+'Opis vseh pozicij (vsi trakti)'!G30</f>
        <v>0</v>
      </c>
      <c r="G140" s="46">
        <f t="shared" ref="G140" si="89">D140*F140</f>
        <v>0</v>
      </c>
      <c r="H140" s="46">
        <f t="shared" ref="H140" si="90">E140*F140</f>
        <v>0</v>
      </c>
    </row>
    <row r="141" spans="1:8" s="13" customFormat="1" ht="13.2">
      <c r="A141" s="65"/>
      <c r="B141" s="48"/>
      <c r="C141" s="46"/>
      <c r="D141" s="46"/>
      <c r="E141" s="46"/>
      <c r="F141" s="46"/>
      <c r="G141" s="46"/>
      <c r="H141" s="46"/>
    </row>
    <row r="142" spans="1:8" s="13" customFormat="1" ht="13.2">
      <c r="A142" s="65" t="str">
        <f>+'Opis vseh pozicij (vsi trakti)'!A32</f>
        <v>09</v>
      </c>
      <c r="B142" s="72" t="str">
        <f>+'Opis vseh pozicij (vsi trakti)'!B32</f>
        <v xml:space="preserve">STENSKI OBEŠALNIK </v>
      </c>
      <c r="C142" s="46" t="s">
        <v>5</v>
      </c>
      <c r="D142" s="46"/>
      <c r="E142" s="46">
        <v>1</v>
      </c>
      <c r="F142" s="46">
        <f>+'Opis vseh pozicij (vsi trakti)'!G32</f>
        <v>0</v>
      </c>
      <c r="G142" s="46">
        <f t="shared" ref="G142" si="91">D142*F142</f>
        <v>0</v>
      </c>
      <c r="H142" s="46">
        <f t="shared" ref="H142" si="92">E142*F142</f>
        <v>0</v>
      </c>
    </row>
    <row r="143" spans="1:8" s="13" customFormat="1" ht="13.2">
      <c r="A143" s="65"/>
      <c r="B143" s="48"/>
      <c r="C143" s="46"/>
      <c r="D143" s="46"/>
      <c r="E143" s="46"/>
      <c r="F143" s="46"/>
      <c r="G143" s="46"/>
      <c r="H143" s="46"/>
    </row>
    <row r="144" spans="1:8" s="13" customFormat="1" ht="26.4">
      <c r="A144" s="65" t="str">
        <f>+'Opis vseh pozicij (vsi trakti)'!A34</f>
        <v>10</v>
      </c>
      <c r="B144" s="72" t="str">
        <f>+'Opis vseh pozicij (vsi trakti)'!B34</f>
        <v>ZAŠČITA PRAVOKOTNIH VOGALOV STEN</v>
      </c>
      <c r="C144" s="46" t="str">
        <f>+C140</f>
        <v>m1</v>
      </c>
      <c r="D144" s="46"/>
      <c r="E144" s="46">
        <f>5*2.5</f>
        <v>12.5</v>
      </c>
      <c r="F144" s="46">
        <f>+'Opis vseh pozicij (vsi trakti)'!G34</f>
        <v>0</v>
      </c>
      <c r="G144" s="46">
        <f t="shared" ref="G144" si="93">D144*F144</f>
        <v>0</v>
      </c>
      <c r="H144" s="46">
        <f t="shared" ref="H144" si="94">E144*F144</f>
        <v>0</v>
      </c>
    </row>
    <row r="145" spans="1:8" s="13" customFormat="1" ht="13.2">
      <c r="A145" s="65"/>
      <c r="B145" s="48"/>
      <c r="C145" s="46"/>
      <c r="D145" s="46"/>
      <c r="E145" s="46"/>
      <c r="F145" s="46"/>
      <c r="G145" s="46"/>
      <c r="H145" s="46"/>
    </row>
    <row r="146" spans="1:8" s="13" customFormat="1" ht="13.2">
      <c r="A146" s="65" t="str">
        <f>+'Opis vseh pozicij (vsi trakti)'!A38</f>
        <v>12</v>
      </c>
      <c r="B146" s="72" t="str">
        <f>+'Opis vseh pozicij (vsi trakti)'!B38</f>
        <v>PREGRADNA ZAVESA V SOBAH</v>
      </c>
      <c r="C146" s="46" t="str">
        <f>+C126</f>
        <v>kpl</v>
      </c>
      <c r="D146" s="46"/>
      <c r="E146" s="46">
        <v>1</v>
      </c>
      <c r="F146" s="46">
        <f>+'Opis vseh pozicij (vsi trakti)'!G38</f>
        <v>0</v>
      </c>
      <c r="G146" s="46">
        <f t="shared" ref="G146" si="95">D146*F146</f>
        <v>0</v>
      </c>
      <c r="H146" s="46">
        <f t="shared" ref="H146" si="96">E146*F146</f>
        <v>0</v>
      </c>
    </row>
    <row r="147" spans="1:8" s="13" customFormat="1" ht="13.2">
      <c r="A147" s="65"/>
      <c r="B147" s="48"/>
      <c r="C147" s="46"/>
      <c r="D147" s="46"/>
      <c r="E147" s="46"/>
      <c r="F147" s="46"/>
      <c r="G147" s="46"/>
      <c r="H147" s="46"/>
    </row>
    <row r="148" spans="1:8" s="13" customFormat="1" ht="13.2">
      <c r="A148" s="65" t="str">
        <f>+'Opis vseh pozicij (vsi trakti)'!A40</f>
        <v>13</v>
      </c>
      <c r="B148" s="72" t="str">
        <f>+'Opis vseh pozicij (vsi trakti)'!B40</f>
        <v>TUŠ ZAVESA</v>
      </c>
      <c r="C148" s="46" t="s">
        <v>5</v>
      </c>
      <c r="D148" s="46"/>
      <c r="E148" s="46">
        <v>1</v>
      </c>
      <c r="F148" s="46">
        <f>+'Opis vseh pozicij (vsi trakti)'!G40</f>
        <v>0</v>
      </c>
      <c r="G148" s="46">
        <f t="shared" ref="G148" si="97">D148*F148</f>
        <v>0</v>
      </c>
      <c r="H148" s="46">
        <f t="shared" ref="H148" si="98">E148*F148</f>
        <v>0</v>
      </c>
    </row>
    <row r="149" spans="1:8" s="13" customFormat="1" ht="13.2">
      <c r="A149" s="65"/>
      <c r="B149" s="72"/>
      <c r="C149" s="46"/>
      <c r="D149" s="46"/>
      <c r="E149" s="46"/>
      <c r="F149" s="46"/>
      <c r="G149" s="46"/>
      <c r="H149" s="46"/>
    </row>
    <row r="150" spans="1:8" s="13" customFormat="1" ht="13.2">
      <c r="A150" s="65" t="str">
        <f>+'Opis vseh pozicij (vsi trakti)'!A42</f>
        <v>14</v>
      </c>
      <c r="B150" s="72" t="str">
        <f>+'Opis vseh pozicij (vsi trakti)'!B42</f>
        <v>TV S STENSKIM NOSILCEM</v>
      </c>
      <c r="C150" s="46" t="s">
        <v>5</v>
      </c>
      <c r="D150" s="46"/>
      <c r="E150" s="46">
        <v>1</v>
      </c>
      <c r="F150" s="46">
        <f>+'Opis vseh pozicij (vsi trakti)'!G42</f>
        <v>0</v>
      </c>
      <c r="G150" s="46">
        <f t="shared" ref="G150" si="99">D150*F150</f>
        <v>0</v>
      </c>
      <c r="H150" s="46">
        <f t="shared" ref="H150" si="100">E150*F150</f>
        <v>0</v>
      </c>
    </row>
    <row r="151" spans="1:8" s="13" customFormat="1" ht="13.2">
      <c r="A151" s="65"/>
      <c r="B151" s="72"/>
      <c r="C151" s="46"/>
      <c r="D151" s="46"/>
      <c r="E151" s="46"/>
      <c r="F151" s="46"/>
      <c r="G151" s="46"/>
      <c r="H151" s="46"/>
    </row>
    <row r="152" spans="1:8" s="13" customFormat="1" ht="13.2">
      <c r="A152" s="65" t="str">
        <f>+'Opis vseh pozicij (vsi trakti)'!A44</f>
        <v>15</v>
      </c>
      <c r="B152" s="72" t="str">
        <f>+'Opis vseh pozicij (vsi trakti)'!B44</f>
        <v>STOL NA BALKONIH</v>
      </c>
      <c r="C152" s="46" t="s">
        <v>5</v>
      </c>
      <c r="D152" s="46"/>
      <c r="E152" s="46">
        <v>3</v>
      </c>
      <c r="F152" s="46">
        <f>+'Opis vseh pozicij (vsi trakti)'!G44</f>
        <v>0</v>
      </c>
      <c r="G152" s="46">
        <f t="shared" ref="G152" si="101">D152*F152</f>
        <v>0</v>
      </c>
      <c r="H152" s="46">
        <f t="shared" ref="H152" si="102">E152*F152</f>
        <v>0</v>
      </c>
    </row>
    <row r="153" spans="1:8" s="13" customFormat="1" ht="13.2">
      <c r="A153" s="65"/>
      <c r="B153" s="72"/>
      <c r="C153" s="46"/>
      <c r="D153" s="46"/>
      <c r="E153" s="46"/>
      <c r="F153" s="46"/>
      <c r="G153" s="46"/>
      <c r="H153" s="46"/>
    </row>
    <row r="154" spans="1:8" s="13" customFormat="1" ht="13.2">
      <c r="A154" s="65" t="str">
        <f>+'Opis vseh pozicij (vsi trakti)'!A46</f>
        <v>16</v>
      </c>
      <c r="B154" s="72" t="str">
        <f>+'Opis vseh pozicij (vsi trakti)'!B46</f>
        <v>MIZA NA BALKONIH</v>
      </c>
      <c r="C154" s="46" t="s">
        <v>5</v>
      </c>
      <c r="D154" s="46"/>
      <c r="E154" s="46">
        <v>1</v>
      </c>
      <c r="F154" s="46">
        <f>+'Opis vseh pozicij (vsi trakti)'!G46</f>
        <v>0</v>
      </c>
      <c r="G154" s="46">
        <f t="shared" ref="G154" si="103">D154*F154</f>
        <v>0</v>
      </c>
      <c r="H154" s="46">
        <f t="shared" ref="H154" si="104">E154*F154</f>
        <v>0</v>
      </c>
    </row>
    <row r="155" spans="1:8" s="13" customFormat="1" ht="13.2">
      <c r="A155" s="65"/>
      <c r="B155" s="72"/>
      <c r="C155" s="46"/>
      <c r="D155" s="46"/>
      <c r="E155" s="46"/>
      <c r="F155" s="46"/>
      <c r="G155" s="46"/>
      <c r="H155" s="46"/>
    </row>
    <row r="156" spans="1:8" s="13" customFormat="1" ht="13.2">
      <c r="A156" s="47" t="str">
        <f>'Opis vseh pozicij (vsi trakti)'!A50</f>
        <v>18</v>
      </c>
      <c r="B156" s="153" t="str">
        <f>'Opis vseh pozicij (vsi trakti)'!B50</f>
        <v>STENSKI NOSILEC ZA MAPO</v>
      </c>
      <c r="C156" s="46" t="s">
        <v>5</v>
      </c>
      <c r="D156" s="46"/>
      <c r="E156" s="46">
        <v>1</v>
      </c>
      <c r="F156" s="46">
        <f>+'Opis vseh pozicij (vsi trakti)'!G50</f>
        <v>0</v>
      </c>
      <c r="G156" s="46">
        <f t="shared" ref="G156" si="105">D156*F156</f>
        <v>0</v>
      </c>
      <c r="H156" s="46">
        <f t="shared" ref="H156" si="106">E156*F156</f>
        <v>0</v>
      </c>
    </row>
    <row r="157" spans="1:8" s="13" customFormat="1" ht="13.2">
      <c r="A157" s="65"/>
      <c r="B157" s="48"/>
      <c r="C157" s="46"/>
      <c r="D157" s="46"/>
      <c r="E157" s="46"/>
      <c r="F157" s="46"/>
      <c r="G157" s="46"/>
      <c r="H157" s="46"/>
    </row>
    <row r="158" spans="1:8" s="13" customFormat="1" thickBot="1">
      <c r="A158" s="66"/>
      <c r="B158" s="57" t="s">
        <v>211</v>
      </c>
      <c r="C158" s="58"/>
      <c r="D158" s="58"/>
      <c r="E158" s="58"/>
      <c r="F158" s="58"/>
      <c r="G158" s="64">
        <f>SUM(G126:G157)</f>
        <v>0</v>
      </c>
      <c r="H158" s="64">
        <f>SUM(H126:H157)</f>
        <v>0</v>
      </c>
    </row>
    <row r="159" spans="1:8" s="13" customFormat="1" thickTop="1">
      <c r="A159" s="66"/>
      <c r="B159" s="95"/>
      <c r="C159" s="74"/>
      <c r="D159" s="74"/>
      <c r="E159" s="74"/>
      <c r="F159" s="74"/>
      <c r="G159" s="86"/>
      <c r="H159" s="86"/>
    </row>
    <row r="160" spans="1:8" s="13" customFormat="1" ht="13.2">
      <c r="A160" s="66"/>
      <c r="B160" s="96" t="str">
        <f>+B120</f>
        <v>SKUPNO ŠTEVILO SOB</v>
      </c>
      <c r="C160" s="88">
        <f>+F8</f>
        <v>1</v>
      </c>
      <c r="D160" s="74"/>
      <c r="E160" s="89"/>
      <c r="F160" s="90" t="str">
        <f>+F120</f>
        <v>SKUPAJ VSE SOBE:</v>
      </c>
      <c r="G160" s="76">
        <f>+G158*C160</f>
        <v>0</v>
      </c>
      <c r="H160" s="88">
        <f>+H158*C160</f>
        <v>0</v>
      </c>
    </row>
    <row r="161" spans="1:8" s="13" customFormat="1" ht="13.2">
      <c r="A161" s="66"/>
      <c r="B161" s="95"/>
      <c r="C161" s="86"/>
      <c r="D161" s="74"/>
      <c r="E161" s="74"/>
      <c r="F161" s="91"/>
      <c r="G161" s="86"/>
      <c r="H161" s="86"/>
    </row>
    <row r="162" spans="1:8" s="13" customFormat="1" ht="13.2">
      <c r="A162" s="66"/>
      <c r="B162" s="95"/>
      <c r="C162" s="86"/>
      <c r="D162" s="74"/>
      <c r="E162" s="74"/>
      <c r="F162" s="91"/>
      <c r="G162" s="86"/>
      <c r="H162" s="86"/>
    </row>
    <row r="163" spans="1:8" s="13" customFormat="1" ht="13.2">
      <c r="A163" s="66"/>
      <c r="B163" s="95"/>
      <c r="C163" s="86"/>
      <c r="D163" s="74"/>
      <c r="E163" s="74"/>
      <c r="F163" s="91"/>
      <c r="G163" s="86"/>
      <c r="H163" s="86"/>
    </row>
    <row r="164" spans="1:8" s="13" customFormat="1" ht="13.2">
      <c r="A164" s="66"/>
      <c r="B164" s="95"/>
      <c r="C164" s="86"/>
      <c r="D164" s="74"/>
      <c r="E164" s="74"/>
      <c r="F164" s="91"/>
      <c r="G164" s="86"/>
      <c r="H164" s="86"/>
    </row>
    <row r="165" spans="1:8" s="13" customFormat="1" ht="13.2">
      <c r="A165" s="66"/>
      <c r="B165" s="63" t="s">
        <v>231</v>
      </c>
      <c r="C165" s="86"/>
      <c r="D165" s="74"/>
      <c r="E165" s="74"/>
      <c r="F165" s="91"/>
      <c r="G165" s="86"/>
      <c r="H165" s="86"/>
    </row>
    <row r="166" spans="1:8" s="13" customFormat="1" ht="39.6">
      <c r="A166" s="67" t="s">
        <v>84</v>
      </c>
      <c r="B166" s="71" t="s">
        <v>88</v>
      </c>
      <c r="C166" s="69" t="s">
        <v>87</v>
      </c>
      <c r="D166" s="70" t="s">
        <v>89</v>
      </c>
      <c r="E166" s="70" t="s">
        <v>90</v>
      </c>
      <c r="F166" s="70" t="s">
        <v>2</v>
      </c>
      <c r="G166" s="70" t="s">
        <v>91</v>
      </c>
      <c r="H166" s="70" t="s">
        <v>92</v>
      </c>
    </row>
    <row r="167" spans="1:8" s="13" customFormat="1" ht="13.2">
      <c r="A167" s="66"/>
      <c r="B167" s="95"/>
      <c r="C167" s="86"/>
      <c r="D167" s="74"/>
      <c r="E167" s="74"/>
      <c r="F167" s="91"/>
      <c r="G167" s="86"/>
      <c r="H167" s="86"/>
    </row>
    <row r="168" spans="1:8" s="13" customFormat="1" ht="13.2">
      <c r="A168" s="65" t="str">
        <f>+'Opis vseh pozicij (vsi trakti)'!A5</f>
        <v>01</v>
      </c>
      <c r="B168" s="43" t="str">
        <f>+'Opis vseh pozicij (vsi trakti)'!B5</f>
        <v>NEGOVALNA POSTELJA</v>
      </c>
      <c r="C168" s="46" t="s">
        <v>5</v>
      </c>
      <c r="D168" s="46">
        <f>+D14*C46+D52*C84+D90*C120</f>
        <v>53</v>
      </c>
      <c r="E168" s="46">
        <f>+E126*C160</f>
        <v>2</v>
      </c>
      <c r="F168" s="46">
        <f>+'Opis vseh pozicij (vsi trakti)'!G6</f>
        <v>0</v>
      </c>
      <c r="G168" s="46">
        <f>D168*F168</f>
        <v>0</v>
      </c>
      <c r="H168" s="46">
        <f>E168*F168</f>
        <v>0</v>
      </c>
    </row>
    <row r="169" spans="1:8" s="13" customFormat="1" ht="13.2">
      <c r="A169" s="66"/>
      <c r="B169" s="95"/>
      <c r="C169" s="86"/>
      <c r="D169" s="74"/>
      <c r="E169" s="74"/>
      <c r="F169" s="91"/>
      <c r="G169" s="86"/>
      <c r="H169" s="86"/>
    </row>
    <row r="170" spans="1:8" s="13" customFormat="1" ht="13.2">
      <c r="A170" s="65" t="str">
        <f>+'Opis vseh pozicij (vsi trakti)'!A8</f>
        <v>02.1</v>
      </c>
      <c r="B170" s="43" t="str">
        <f>+'Opis vseh pozicij (vsi trakti)'!B8</f>
        <v>GARDEROBNA OMARA</v>
      </c>
      <c r="C170" s="46" t="str">
        <f>+C168</f>
        <v>kpl</v>
      </c>
      <c r="D170" s="46">
        <f>+D16*C46</f>
        <v>7</v>
      </c>
      <c r="E170" s="46"/>
      <c r="F170" s="46">
        <f>+'Opis vseh pozicij (vsi trakti)'!G8</f>
        <v>0</v>
      </c>
      <c r="G170" s="46">
        <f>D170*F170</f>
        <v>0</v>
      </c>
      <c r="H170" s="46">
        <f>E170*F170</f>
        <v>0</v>
      </c>
    </row>
    <row r="171" spans="1:8" s="13" customFormat="1" ht="13.2">
      <c r="A171" s="66"/>
      <c r="B171" s="95"/>
      <c r="C171" s="86"/>
      <c r="D171" s="74"/>
      <c r="E171" s="74"/>
      <c r="F171" s="91"/>
      <c r="G171" s="86"/>
      <c r="H171" s="86"/>
    </row>
    <row r="172" spans="1:8" s="13" customFormat="1" ht="13.2">
      <c r="A172" s="65" t="str">
        <f>+'Opis vseh pozicij (vsi trakti)'!A10</f>
        <v>02.2</v>
      </c>
      <c r="B172" s="43" t="str">
        <f>+'Opis vseh pozicij (vsi trakti)'!B10</f>
        <v>GARDEROBNA OMARA</v>
      </c>
      <c r="C172" s="46" t="str">
        <f>+C170</f>
        <v>kpl</v>
      </c>
      <c r="D172" s="46">
        <f>D92*C120</f>
        <v>22</v>
      </c>
      <c r="E172" s="46">
        <f>+E128*C160</f>
        <v>2</v>
      </c>
      <c r="F172" s="46">
        <f>+'Opis vseh pozicij (vsi trakti)'!G10</f>
        <v>0</v>
      </c>
      <c r="G172" s="46">
        <f>D172*F172</f>
        <v>0</v>
      </c>
      <c r="H172" s="46">
        <f>E172*F172</f>
        <v>0</v>
      </c>
    </row>
    <row r="173" spans="1:8" s="13" customFormat="1" ht="13.2">
      <c r="A173" s="66"/>
      <c r="B173" s="95"/>
      <c r="C173" s="86"/>
      <c r="D173" s="74"/>
      <c r="E173" s="74"/>
      <c r="F173" s="91"/>
      <c r="G173" s="86"/>
      <c r="H173" s="86"/>
    </row>
    <row r="174" spans="1:8" s="13" customFormat="1" ht="13.2">
      <c r="A174" s="65" t="str">
        <f>+'Opis vseh pozicij (vsi trakti)'!A12</f>
        <v>02.3</v>
      </c>
      <c r="B174" s="43" t="str">
        <f>+'Opis vseh pozicij (vsi trakti)'!B12</f>
        <v>GARDEROBNA OMARA</v>
      </c>
      <c r="C174" s="46" t="str">
        <f>+C172</f>
        <v>kpl</v>
      </c>
      <c r="D174" s="46">
        <f>D54*C84</f>
        <v>24</v>
      </c>
      <c r="E174" s="46"/>
      <c r="F174" s="46">
        <f>+'Opis vseh pozicij (vsi trakti)'!G12</f>
        <v>0</v>
      </c>
      <c r="G174" s="46">
        <f>D174*F174</f>
        <v>0</v>
      </c>
      <c r="H174" s="46">
        <f>E174*F174</f>
        <v>0</v>
      </c>
    </row>
    <row r="175" spans="1:8" s="13" customFormat="1" ht="13.2">
      <c r="A175" s="66"/>
      <c r="B175" s="95"/>
      <c r="C175" s="86"/>
      <c r="D175" s="74"/>
      <c r="E175" s="74"/>
      <c r="F175" s="91"/>
      <c r="G175" s="86"/>
      <c r="H175" s="86"/>
    </row>
    <row r="176" spans="1:8" s="13" customFormat="1" ht="13.2">
      <c r="A176" s="65" t="str">
        <f>+'Opis vseh pozicij (vsi trakti)'!A14</f>
        <v>03</v>
      </c>
      <c r="B176" s="43" t="str">
        <f>+'Opis vseh pozicij (vsi trakti)'!B14</f>
        <v xml:space="preserve">NOČNA OMARICA </v>
      </c>
      <c r="C176" s="46" t="str">
        <f>+C174</f>
        <v>kpl</v>
      </c>
      <c r="D176" s="46">
        <f>D18*C46+D56*C84+D94*C120</f>
        <v>53</v>
      </c>
      <c r="E176" s="46">
        <f>+E130*C160</f>
        <v>2</v>
      </c>
      <c r="F176" s="46">
        <f>+'Opis vseh pozicij (vsi trakti)'!G14</f>
        <v>0</v>
      </c>
      <c r="G176" s="46">
        <f>D176*F176</f>
        <v>0</v>
      </c>
      <c r="H176" s="46">
        <f>E176*F176</f>
        <v>0</v>
      </c>
    </row>
    <row r="177" spans="1:8" s="13" customFormat="1" ht="13.2">
      <c r="A177" s="66"/>
      <c r="B177" s="95"/>
      <c r="C177" s="86"/>
      <c r="D177" s="74"/>
      <c r="E177" s="74"/>
      <c r="F177" s="91"/>
      <c r="G177" s="86"/>
      <c r="H177" s="86"/>
    </row>
    <row r="178" spans="1:8" s="13" customFormat="1" ht="13.2">
      <c r="A178" s="65" t="str">
        <f>+'Opis vseh pozicij (vsi trakti)'!A16</f>
        <v>04</v>
      </c>
      <c r="B178" s="43" t="str">
        <f>+'Opis vseh pozicij (vsi trakti)'!B16</f>
        <v xml:space="preserve">SERVIRNA MIZICA </v>
      </c>
      <c r="C178" s="46" t="str">
        <f>+C176</f>
        <v>kpl</v>
      </c>
      <c r="D178" s="46">
        <f>D20*C46+D58*C84+D96*C120</f>
        <v>53</v>
      </c>
      <c r="E178" s="46">
        <f>+E132*C160</f>
        <v>2</v>
      </c>
      <c r="F178" s="46">
        <f>+'Opis vseh pozicij (vsi trakti)'!G16</f>
        <v>0</v>
      </c>
      <c r="G178" s="46">
        <f>D178*F178</f>
        <v>0</v>
      </c>
      <c r="H178" s="46">
        <f>E178*F178</f>
        <v>0</v>
      </c>
    </row>
    <row r="179" spans="1:8" s="13" customFormat="1" ht="13.2">
      <c r="A179" s="66"/>
      <c r="B179" s="95"/>
      <c r="C179" s="86"/>
      <c r="D179" s="74"/>
      <c r="E179" s="74"/>
      <c r="F179" s="91"/>
      <c r="G179" s="86"/>
      <c r="H179" s="86"/>
    </row>
    <row r="180" spans="1:8" s="13" customFormat="1" ht="13.2">
      <c r="A180" s="65" t="str">
        <f>+'Opis vseh pozicij (vsi trakti)'!A18</f>
        <v>05</v>
      </c>
      <c r="B180" s="43" t="str">
        <f>+'Opis vseh pozicij (vsi trakti)'!B18</f>
        <v>MIZA</v>
      </c>
      <c r="C180" s="46" t="str">
        <f>+C178</f>
        <v>kpl</v>
      </c>
      <c r="D180" s="46">
        <f>D60*C84</f>
        <v>12</v>
      </c>
      <c r="E180" s="46"/>
      <c r="F180" s="46">
        <f>+'Opis vseh pozicij (vsi trakti)'!G18</f>
        <v>0</v>
      </c>
      <c r="G180" s="46">
        <f>D180*F180</f>
        <v>0</v>
      </c>
      <c r="H180" s="46">
        <f>E180*F180</f>
        <v>0</v>
      </c>
    </row>
    <row r="181" spans="1:8" s="13" customFormat="1" ht="13.2">
      <c r="A181" s="66"/>
      <c r="B181" s="95"/>
      <c r="C181" s="86"/>
      <c r="D181" s="74"/>
      <c r="E181" s="74"/>
      <c r="F181" s="91"/>
      <c r="G181" s="86"/>
      <c r="H181" s="86"/>
    </row>
    <row r="182" spans="1:8" s="13" customFormat="1" ht="13.2">
      <c r="A182" s="65" t="str">
        <f>+'Opis vseh pozicij (vsi trakti)'!A20</f>
        <v>05.1</v>
      </c>
      <c r="B182" s="43" t="str">
        <f>+'Opis vseh pozicij (vsi trakti)'!B20</f>
        <v>MIZA</v>
      </c>
      <c r="C182" s="46" t="str">
        <f>+C180</f>
        <v>kpl</v>
      </c>
      <c r="D182" s="46">
        <f>D22*C46</f>
        <v>7</v>
      </c>
      <c r="E182" s="46"/>
      <c r="F182" s="46">
        <f>+'Opis vseh pozicij (vsi trakti)'!G20</f>
        <v>0</v>
      </c>
      <c r="G182" s="46">
        <f>D182*F182</f>
        <v>0</v>
      </c>
      <c r="H182" s="46">
        <f>E182*F182</f>
        <v>0</v>
      </c>
    </row>
    <row r="183" spans="1:8" s="13" customFormat="1" ht="13.2">
      <c r="A183" s="66"/>
      <c r="B183" s="95"/>
      <c r="C183" s="86"/>
      <c r="D183" s="74"/>
      <c r="E183" s="74"/>
      <c r="F183" s="91"/>
      <c r="G183" s="86"/>
      <c r="H183" s="86"/>
    </row>
    <row r="184" spans="1:8" s="13" customFormat="1" ht="13.2">
      <c r="A184" s="65" t="str">
        <f>+'Opis vseh pozicij (vsi trakti)'!A22</f>
        <v>05.2</v>
      </c>
      <c r="B184" s="43" t="str">
        <f>+'Opis vseh pozicij (vsi trakti)'!B22</f>
        <v>MIZA</v>
      </c>
      <c r="C184" s="46" t="str">
        <f>+C182</f>
        <v>kpl</v>
      </c>
      <c r="D184" s="46">
        <f>D98*C120</f>
        <v>11</v>
      </c>
      <c r="E184" s="46">
        <f>+E134*C160</f>
        <v>1</v>
      </c>
      <c r="F184" s="46">
        <f>+'Opis vseh pozicij (vsi trakti)'!G22</f>
        <v>0</v>
      </c>
      <c r="G184" s="46">
        <f>D184*F184</f>
        <v>0</v>
      </c>
      <c r="H184" s="46">
        <f>E184*F184</f>
        <v>0</v>
      </c>
    </row>
    <row r="185" spans="1:8" s="13" customFormat="1" ht="13.2">
      <c r="A185" s="66"/>
      <c r="B185" s="95"/>
      <c r="C185" s="86"/>
      <c r="D185" s="74"/>
      <c r="E185" s="74"/>
      <c r="F185" s="91"/>
      <c r="G185" s="86"/>
      <c r="H185" s="86"/>
    </row>
    <row r="186" spans="1:8" s="13" customFormat="1" ht="13.2">
      <c r="A186" s="65" t="str">
        <f>+'Opis vseh pozicij (vsi trakti)'!A24</f>
        <v>06</v>
      </c>
      <c r="B186" s="43" t="str">
        <f>+'Opis vseh pozicij (vsi trakti)'!B24</f>
        <v xml:space="preserve">VISEČA OMARICA </v>
      </c>
      <c r="C186" s="46" t="str">
        <f>+C184</f>
        <v>kpl</v>
      </c>
      <c r="D186" s="46">
        <f>D62*C84+D100*C120</f>
        <v>23</v>
      </c>
      <c r="E186" s="46">
        <f>+E136*C160</f>
        <v>1</v>
      </c>
      <c r="F186" s="46">
        <f>+'Opis vseh pozicij (vsi trakti)'!G24</f>
        <v>0</v>
      </c>
      <c r="G186" s="46">
        <f>D186*F186</f>
        <v>0</v>
      </c>
      <c r="H186" s="46">
        <f>E186*F186</f>
        <v>0</v>
      </c>
    </row>
    <row r="187" spans="1:8" s="13" customFormat="1" ht="13.2">
      <c r="A187" s="66"/>
      <c r="B187" s="95"/>
      <c r="C187" s="86"/>
      <c r="D187" s="74"/>
      <c r="E187" s="74"/>
      <c r="F187" s="91"/>
      <c r="G187" s="86"/>
      <c r="H187" s="86"/>
    </row>
    <row r="188" spans="1:8" s="13" customFormat="1" ht="13.2">
      <c r="A188" s="65" t="str">
        <f>+'Opis vseh pozicij (vsi trakti)'!A26</f>
        <v>06.1</v>
      </c>
      <c r="B188" s="43" t="str">
        <f>+'Opis vseh pozicij (vsi trakti)'!B26</f>
        <v xml:space="preserve">VISEČA OMARICA </v>
      </c>
      <c r="C188" s="46" t="str">
        <f>+C186</f>
        <v>kpl</v>
      </c>
      <c r="D188" s="46">
        <f>D24*C46</f>
        <v>7</v>
      </c>
      <c r="E188" s="46"/>
      <c r="F188" s="46">
        <f>+'Opis vseh pozicij (vsi trakti)'!G26</f>
        <v>0</v>
      </c>
      <c r="G188" s="46">
        <f>D188*F188</f>
        <v>0</v>
      </c>
      <c r="H188" s="46">
        <f>E188*F188</f>
        <v>0</v>
      </c>
    </row>
    <row r="189" spans="1:8" s="13" customFormat="1" ht="13.2">
      <c r="A189" s="66"/>
      <c r="B189" s="95"/>
      <c r="C189" s="86"/>
      <c r="D189" s="74"/>
      <c r="E189" s="74"/>
      <c r="F189" s="91"/>
      <c r="G189" s="86"/>
      <c r="H189" s="86"/>
    </row>
    <row r="190" spans="1:8" s="13" customFormat="1" ht="13.2">
      <c r="A190" s="65" t="str">
        <f>+'Opis vseh pozicij (vsi trakti)'!A28</f>
        <v>07</v>
      </c>
      <c r="B190" s="43" t="str">
        <f>+'Opis vseh pozicij (vsi trakti)'!B28</f>
        <v>STOL</v>
      </c>
      <c r="C190" s="46" t="str">
        <f>+C188</f>
        <v>kpl</v>
      </c>
      <c r="D190" s="46">
        <f>D26*C46+D64*C84+D102*C120</f>
        <v>53</v>
      </c>
      <c r="E190" s="46">
        <f>+E138*C160</f>
        <v>2</v>
      </c>
      <c r="F190" s="46">
        <f>+'Opis vseh pozicij (vsi trakti)'!G28</f>
        <v>0</v>
      </c>
      <c r="G190" s="46">
        <f>D190*F190</f>
        <v>0</v>
      </c>
      <c r="H190" s="46">
        <f>E190*F190</f>
        <v>0</v>
      </c>
    </row>
    <row r="191" spans="1:8" s="13" customFormat="1" ht="13.2">
      <c r="A191" s="66"/>
      <c r="B191" s="95"/>
      <c r="C191" s="86"/>
      <c r="D191" s="74"/>
      <c r="E191" s="74"/>
      <c r="F191" s="91"/>
      <c r="G191" s="86"/>
      <c r="H191" s="86"/>
    </row>
    <row r="192" spans="1:8" s="13" customFormat="1" ht="13.2">
      <c r="A192" s="65" t="str">
        <f>+'Opis vseh pozicij (vsi trakti)'!A30</f>
        <v>08</v>
      </c>
      <c r="B192" s="43" t="str">
        <f>+'Opis vseh pozicij (vsi trakti)'!B30</f>
        <v xml:space="preserve">STENSKA ZAŠČITA </v>
      </c>
      <c r="C192" s="46" t="s">
        <v>12</v>
      </c>
      <c r="D192" s="46">
        <f>D28*C46+D66*C84+D104*C120</f>
        <v>508.2</v>
      </c>
      <c r="E192" s="46">
        <f>+E140*C160</f>
        <v>21</v>
      </c>
      <c r="F192" s="46">
        <f>+'Opis vseh pozicij (vsi trakti)'!G30</f>
        <v>0</v>
      </c>
      <c r="G192" s="46">
        <f>D192*F192</f>
        <v>0</v>
      </c>
      <c r="H192" s="46">
        <f>E192*F192</f>
        <v>0</v>
      </c>
    </row>
    <row r="193" spans="1:11" s="13" customFormat="1" ht="13.2">
      <c r="A193" s="65"/>
      <c r="B193" s="43"/>
      <c r="C193" s="46"/>
      <c r="D193" s="46"/>
      <c r="E193" s="46"/>
      <c r="F193" s="46"/>
      <c r="G193" s="46"/>
      <c r="H193" s="46"/>
    </row>
    <row r="194" spans="1:11" s="13" customFormat="1" ht="13.2">
      <c r="A194" s="65" t="str">
        <f>+'Opis vseh pozicij (vsi trakti)'!A32</f>
        <v>09</v>
      </c>
      <c r="B194" s="43" t="str">
        <f>+'Opis vseh pozicij (vsi trakti)'!B32</f>
        <v xml:space="preserve">STENSKI OBEŠALNIK </v>
      </c>
      <c r="C194" s="46" t="str">
        <f>+C190</f>
        <v>kpl</v>
      </c>
      <c r="D194" s="46">
        <f>D30*C46+D68*C84+D106*C120</f>
        <v>30</v>
      </c>
      <c r="E194" s="46">
        <f>+E142*C160</f>
        <v>1</v>
      </c>
      <c r="F194" s="46">
        <f>+'Opis vseh pozicij (vsi trakti)'!G32</f>
        <v>0</v>
      </c>
      <c r="G194" s="46">
        <f>D194*F194</f>
        <v>0</v>
      </c>
      <c r="H194" s="46">
        <f>E194*F194</f>
        <v>0</v>
      </c>
    </row>
    <row r="195" spans="1:11" s="13" customFormat="1" ht="13.2">
      <c r="A195" s="65"/>
      <c r="B195" s="43"/>
      <c r="C195" s="46"/>
      <c r="D195" s="46"/>
      <c r="E195" s="46"/>
      <c r="F195" s="46"/>
      <c r="G195" s="46"/>
      <c r="H195" s="46"/>
    </row>
    <row r="196" spans="1:11" s="13" customFormat="1" ht="26.4">
      <c r="A196" s="65" t="str">
        <f>+'Opis vseh pozicij (vsi trakti)'!A34</f>
        <v>10</v>
      </c>
      <c r="B196" s="43" t="str">
        <f>+'Opis vseh pozicij (vsi trakti)'!B34</f>
        <v>ZAŠČITA PRAVOKOTNIH VOGALOV STEN</v>
      </c>
      <c r="C196" s="46" t="str">
        <f>+C192</f>
        <v>m1</v>
      </c>
      <c r="D196" s="46">
        <f>+D70*C84</f>
        <v>54</v>
      </c>
      <c r="E196" s="46">
        <f>+E144*C160</f>
        <v>12.5</v>
      </c>
      <c r="F196" s="46">
        <f>+'Opis vseh pozicij (vsi trakti)'!G34</f>
        <v>0</v>
      </c>
      <c r="G196" s="46">
        <f>D196*F196</f>
        <v>0</v>
      </c>
      <c r="H196" s="46">
        <f>E196*F196</f>
        <v>0</v>
      </c>
      <c r="J196" s="13">
        <f>D196+D243</f>
        <v>54</v>
      </c>
      <c r="K196" s="13">
        <f>E196+E243</f>
        <v>25</v>
      </c>
    </row>
    <row r="197" spans="1:11" s="13" customFormat="1" ht="13.2">
      <c r="A197" s="65"/>
      <c r="B197" s="43"/>
      <c r="C197" s="46"/>
      <c r="D197" s="46"/>
      <c r="E197" s="46"/>
      <c r="F197" s="46"/>
      <c r="G197" s="46"/>
      <c r="H197" s="46"/>
    </row>
    <row r="198" spans="1:11" s="13" customFormat="1" ht="26.4">
      <c r="A198" s="65" t="str">
        <f>+'Opis vseh pozicij (vsi trakti)'!A36</f>
        <v>11</v>
      </c>
      <c r="B198" s="43" t="str">
        <f>+'Opis vseh pozicij (vsi trakti)'!B36</f>
        <v>ZAŠČITA NEPRAVOKOTNIH VOGALOV STEN</v>
      </c>
      <c r="C198" s="46" t="str">
        <f>+C196</f>
        <v>m1</v>
      </c>
      <c r="D198" s="46">
        <f>D32*C46+D72*C84+D108*C120</f>
        <v>150</v>
      </c>
      <c r="E198" s="46"/>
      <c r="F198" s="46">
        <f>+'Opis vseh pozicij (vsi trakti)'!G36</f>
        <v>0</v>
      </c>
      <c r="G198" s="46">
        <f>D198*F198</f>
        <v>0</v>
      </c>
      <c r="H198" s="46">
        <f>E198*F198</f>
        <v>0</v>
      </c>
    </row>
    <row r="199" spans="1:11" s="13" customFormat="1" ht="13.2">
      <c r="A199" s="65"/>
      <c r="B199" s="43"/>
      <c r="C199" s="46"/>
      <c r="D199" s="46"/>
      <c r="E199" s="46"/>
      <c r="F199" s="46"/>
      <c r="G199" s="46"/>
      <c r="H199" s="46"/>
    </row>
    <row r="200" spans="1:11" s="13" customFormat="1" ht="13.2">
      <c r="A200" s="65" t="str">
        <f>+'Opis vseh pozicij (vsi trakti)'!A38</f>
        <v>12</v>
      </c>
      <c r="B200" s="43" t="str">
        <f>+'Opis vseh pozicij (vsi trakti)'!B38</f>
        <v>PREGRADNA ZAVESA V SOBAH</v>
      </c>
      <c r="C200" s="46" t="str">
        <f>+C194</f>
        <v>kpl</v>
      </c>
      <c r="D200" s="46">
        <f>+D74*C84+D110*C120</f>
        <v>23</v>
      </c>
      <c r="E200" s="46">
        <f>+E146*C160</f>
        <v>1</v>
      </c>
      <c r="F200" s="46">
        <f>+'Opis vseh pozicij (vsi trakti)'!G38</f>
        <v>0</v>
      </c>
      <c r="G200" s="46">
        <f>D200*F200</f>
        <v>0</v>
      </c>
      <c r="H200" s="46">
        <f>E200*F200</f>
        <v>0</v>
      </c>
    </row>
    <row r="201" spans="1:11" s="13" customFormat="1" ht="13.2">
      <c r="A201" s="65"/>
      <c r="B201" s="43"/>
      <c r="C201" s="46"/>
      <c r="D201" s="46"/>
      <c r="E201" s="46"/>
      <c r="F201" s="46"/>
      <c r="G201" s="46"/>
      <c r="H201" s="46"/>
    </row>
    <row r="202" spans="1:11" s="13" customFormat="1" ht="13.2">
      <c r="A202" s="65" t="str">
        <f>+'Opis vseh pozicij (vsi trakti)'!A40</f>
        <v>13</v>
      </c>
      <c r="B202" s="43" t="str">
        <f>+'Opis vseh pozicij (vsi trakti)'!B40</f>
        <v>TUŠ ZAVESA</v>
      </c>
      <c r="C202" s="46" t="str">
        <f>+C200</f>
        <v>kpl</v>
      </c>
      <c r="D202" s="46">
        <f>D34*C46+D76*C84+D112*C120</f>
        <v>30</v>
      </c>
      <c r="E202" s="46">
        <f>+E148*C160</f>
        <v>1</v>
      </c>
      <c r="F202" s="46">
        <f>+'Opis vseh pozicij (vsi trakti)'!G40</f>
        <v>0</v>
      </c>
      <c r="G202" s="46">
        <f>D202*F202</f>
        <v>0</v>
      </c>
      <c r="H202" s="46">
        <f>E202*F202</f>
        <v>0</v>
      </c>
    </row>
    <row r="203" spans="1:11" s="13" customFormat="1" ht="13.2">
      <c r="A203" s="65"/>
      <c r="B203" s="43"/>
      <c r="C203" s="46"/>
      <c r="D203" s="46"/>
      <c r="E203" s="46"/>
      <c r="F203" s="46"/>
      <c r="G203" s="46"/>
      <c r="H203" s="46"/>
    </row>
    <row r="204" spans="1:11" s="13" customFormat="1" ht="13.2">
      <c r="A204" s="65" t="str">
        <f>+'Opis vseh pozicij (vsi trakti)'!A42</f>
        <v>14</v>
      </c>
      <c r="B204" s="43" t="str">
        <f>+'Opis vseh pozicij (vsi trakti)'!B42</f>
        <v>TV S STENSKIM NOSILCEM</v>
      </c>
      <c r="C204" s="46" t="str">
        <f>+C202</f>
        <v>kpl</v>
      </c>
      <c r="D204" s="46">
        <f>D36*C46+D78*C84+D114*C120</f>
        <v>30</v>
      </c>
      <c r="E204" s="46">
        <f>+E150*C160</f>
        <v>1</v>
      </c>
      <c r="F204" s="46">
        <f>+'Opis vseh pozicij (vsi trakti)'!G42</f>
        <v>0</v>
      </c>
      <c r="G204" s="46">
        <f>D204*F204</f>
        <v>0</v>
      </c>
      <c r="H204" s="46">
        <f>E204*F204</f>
        <v>0</v>
      </c>
    </row>
    <row r="205" spans="1:11" s="13" customFormat="1" ht="13.2">
      <c r="A205" s="65"/>
      <c r="B205" s="43"/>
      <c r="C205" s="46"/>
      <c r="D205" s="46"/>
      <c r="E205" s="46"/>
      <c r="F205" s="46"/>
      <c r="G205" s="46"/>
      <c r="H205" s="46"/>
    </row>
    <row r="206" spans="1:11" s="13" customFormat="1" ht="13.2">
      <c r="A206" s="65" t="str">
        <f>+'Opis vseh pozicij (vsi trakti)'!A44</f>
        <v>15</v>
      </c>
      <c r="B206" s="43" t="str">
        <f>+'Opis vseh pozicij (vsi trakti)'!B44</f>
        <v>STOL NA BALKONIH</v>
      </c>
      <c r="C206" s="46" t="str">
        <f>+C204</f>
        <v>kpl</v>
      </c>
      <c r="D206" s="46">
        <f>D38*C46</f>
        <v>14</v>
      </c>
      <c r="E206" s="46">
        <f>+E152*C160</f>
        <v>3</v>
      </c>
      <c r="F206" s="46">
        <f>+'Opis vseh pozicij (vsi trakti)'!G44</f>
        <v>0</v>
      </c>
      <c r="G206" s="46">
        <f>D206*F206</f>
        <v>0</v>
      </c>
      <c r="H206" s="46">
        <f>E206*F206</f>
        <v>0</v>
      </c>
    </row>
    <row r="207" spans="1:11" s="13" customFormat="1" ht="13.2">
      <c r="A207" s="65"/>
      <c r="B207" s="43"/>
      <c r="C207" s="46"/>
      <c r="D207" s="46"/>
      <c r="E207" s="46"/>
      <c r="F207" s="46"/>
      <c r="G207" s="46"/>
      <c r="H207" s="46"/>
    </row>
    <row r="208" spans="1:11" s="13" customFormat="1" ht="13.2">
      <c r="A208" s="65" t="str">
        <f>+'Opis vseh pozicij (vsi trakti)'!A46</f>
        <v>16</v>
      </c>
      <c r="B208" s="43" t="str">
        <f>+'Opis vseh pozicij (vsi trakti)'!B46</f>
        <v>MIZA NA BALKONIH</v>
      </c>
      <c r="C208" s="46" t="str">
        <f>+C206</f>
        <v>kpl</v>
      </c>
      <c r="D208" s="46">
        <f>D40*C46</f>
        <v>7</v>
      </c>
      <c r="E208" s="46">
        <f>+E154*C160</f>
        <v>1</v>
      </c>
      <c r="F208" s="46">
        <f>+'Opis vseh pozicij (vsi trakti)'!G46</f>
        <v>0</v>
      </c>
      <c r="G208" s="46">
        <f>D208*F208</f>
        <v>0</v>
      </c>
      <c r="H208" s="46">
        <f>E208*F208</f>
        <v>0</v>
      </c>
    </row>
    <row r="209" spans="1:8" s="13" customFormat="1" ht="13.2">
      <c r="A209" s="65"/>
      <c r="B209" s="43"/>
      <c r="C209" s="46"/>
      <c r="D209" s="46"/>
      <c r="E209" s="46"/>
      <c r="F209" s="46"/>
      <c r="G209" s="46"/>
      <c r="H209" s="46"/>
    </row>
    <row r="210" spans="1:8" s="13" customFormat="1" ht="13.2">
      <c r="A210" s="47" t="str">
        <f>'Opis vseh pozicij (vsi trakti)'!A50</f>
        <v>18</v>
      </c>
      <c r="B210" s="153" t="str">
        <f>'Opis vseh pozicij (vsi trakti)'!B50</f>
        <v>STENSKI NOSILEC ZA MAPO</v>
      </c>
      <c r="C210" s="46" t="str">
        <f>+C208</f>
        <v>kpl</v>
      </c>
      <c r="D210" s="46">
        <f>D42*C46+D80*C84+D116*C120+D156*C160</f>
        <v>30</v>
      </c>
      <c r="E210" s="46">
        <f>E42*D46+E80*C84+E116*C120+E156*C160</f>
        <v>1</v>
      </c>
      <c r="F210" s="46">
        <f>+'Opis vseh pozicij (vsi trakti)'!G50</f>
        <v>0</v>
      </c>
      <c r="G210" s="46">
        <f>D210*F210</f>
        <v>0</v>
      </c>
      <c r="H210" s="46">
        <f>E210*F210</f>
        <v>0</v>
      </c>
    </row>
    <row r="211" spans="1:8" s="13" customFormat="1" ht="13.2">
      <c r="A211" s="65"/>
      <c r="B211" s="43"/>
      <c r="C211" s="46"/>
      <c r="D211" s="46"/>
      <c r="E211" s="46"/>
      <c r="F211" s="46"/>
      <c r="G211" s="46"/>
      <c r="H211" s="46"/>
    </row>
    <row r="212" spans="1:8" ht="14.4" thickBot="1">
      <c r="B212" s="57" t="s">
        <v>211</v>
      </c>
      <c r="C212" s="58"/>
      <c r="D212" s="58"/>
      <c r="E212" s="58"/>
      <c r="F212" s="58"/>
      <c r="G212" s="64">
        <f>SUM(G168:G211)</f>
        <v>0</v>
      </c>
      <c r="H212" s="64">
        <f>SUM(H168:H211)</f>
        <v>0</v>
      </c>
    </row>
    <row r="213" spans="1:8" ht="14.4" thickTop="1"/>
    <row r="215" spans="1:8" s="13" customFormat="1" ht="13.2">
      <c r="A215" s="65" t="s">
        <v>8</v>
      </c>
      <c r="B215" s="63" t="s">
        <v>237</v>
      </c>
      <c r="C215" s="46"/>
      <c r="D215" s="46"/>
      <c r="E215" s="46"/>
      <c r="F215" s="46"/>
      <c r="G215" s="46"/>
      <c r="H215" s="54"/>
    </row>
    <row r="216" spans="1:8" s="13" customFormat="1" ht="39.6">
      <c r="A216" s="67" t="s">
        <v>84</v>
      </c>
      <c r="B216" s="71" t="s">
        <v>88</v>
      </c>
      <c r="C216" s="69" t="s">
        <v>87</v>
      </c>
      <c r="D216" s="70" t="s">
        <v>89</v>
      </c>
      <c r="E216" s="70" t="s">
        <v>90</v>
      </c>
      <c r="F216" s="70" t="s">
        <v>2</v>
      </c>
      <c r="G216" s="70" t="s">
        <v>91</v>
      </c>
      <c r="H216" s="70" t="s">
        <v>92</v>
      </c>
    </row>
    <row r="217" spans="1:8" s="13" customFormat="1" ht="13.2">
      <c r="A217" s="65"/>
      <c r="B217" s="48"/>
      <c r="C217" s="46"/>
      <c r="D217" s="46"/>
      <c r="E217" s="46"/>
      <c r="F217" s="46"/>
      <c r="G217" s="46"/>
      <c r="H217" s="54"/>
    </row>
    <row r="218" spans="1:8" s="13" customFormat="1" ht="13.2">
      <c r="A218" s="47" t="str">
        <f>+'Opis vseh pozicij (vsi trakti)'!A72</f>
        <v>PR01</v>
      </c>
      <c r="B218" s="43" t="str">
        <f>+'Opis vseh pozicij (vsi trakti)'!B72</f>
        <v>OMARA V PREDPROSTORU</v>
      </c>
      <c r="C218" s="46" t="s">
        <v>5</v>
      </c>
      <c r="D218" s="46"/>
      <c r="E218" s="46">
        <v>1</v>
      </c>
      <c r="F218" s="46">
        <f>+'Opis vseh pozicij (vsi trakti)'!G72</f>
        <v>0</v>
      </c>
      <c r="G218" s="46">
        <f>D218*F218</f>
        <v>0</v>
      </c>
      <c r="H218" s="46">
        <f>E218*F218</f>
        <v>0</v>
      </c>
    </row>
    <row r="219" spans="1:8" s="13" customFormat="1" ht="13.2">
      <c r="A219" s="65"/>
      <c r="B219" s="48"/>
      <c r="C219" s="46"/>
      <c r="D219" s="46"/>
      <c r="E219" s="46"/>
      <c r="F219" s="46"/>
      <c r="G219" s="46"/>
      <c r="H219" s="46"/>
    </row>
    <row r="220" spans="1:8" s="13" customFormat="1" thickBot="1">
      <c r="A220" s="66"/>
      <c r="B220" s="57" t="s">
        <v>211</v>
      </c>
      <c r="C220" s="58"/>
      <c r="D220" s="58"/>
      <c r="E220" s="58"/>
      <c r="F220" s="58"/>
      <c r="G220" s="64">
        <f>SUM(G218:G219)</f>
        <v>0</v>
      </c>
      <c r="H220" s="64">
        <f>SUM(H218:H219)</f>
        <v>0</v>
      </c>
    </row>
    <row r="221" spans="1:8" ht="14.4" thickTop="1"/>
    <row r="222" spans="1:8" s="13" customFormat="1" ht="13.2">
      <c r="A222" s="65" t="s">
        <v>9</v>
      </c>
      <c r="B222" s="63" t="s">
        <v>236</v>
      </c>
      <c r="C222" s="46"/>
      <c r="D222" s="46"/>
      <c r="E222" s="46"/>
      <c r="F222" s="46"/>
      <c r="G222" s="46"/>
      <c r="H222" s="54"/>
    </row>
    <row r="223" spans="1:8" s="13" customFormat="1" ht="39.6">
      <c r="A223" s="67" t="s">
        <v>84</v>
      </c>
      <c r="B223" s="71" t="s">
        <v>88</v>
      </c>
      <c r="C223" s="69" t="s">
        <v>87</v>
      </c>
      <c r="D223" s="70" t="s">
        <v>89</v>
      </c>
      <c r="E223" s="70" t="s">
        <v>90</v>
      </c>
      <c r="F223" s="70" t="s">
        <v>2</v>
      </c>
      <c r="G223" s="70" t="s">
        <v>91</v>
      </c>
      <c r="H223" s="70" t="s">
        <v>92</v>
      </c>
    </row>
    <row r="224" spans="1:8" s="13" customFormat="1" ht="13.2">
      <c r="A224" s="65"/>
      <c r="B224" s="48"/>
      <c r="C224" s="46"/>
      <c r="D224" s="46"/>
      <c r="E224" s="46"/>
      <c r="F224" s="46"/>
      <c r="G224" s="46"/>
      <c r="H224" s="54"/>
    </row>
    <row r="225" spans="1:8" s="13" customFormat="1" ht="13.2">
      <c r="A225" s="65" t="str">
        <f>+'Opis vseh pozicij (vsi trakti)'!A74</f>
        <v>P01</v>
      </c>
      <c r="B225" s="43" t="str">
        <f>+'Opis vseh pozicij (vsi trakti)'!B74</f>
        <v>PISARNIŠKA MIZA</v>
      </c>
      <c r="C225" s="46" t="s">
        <v>5</v>
      </c>
      <c r="D225" s="46"/>
      <c r="E225" s="46">
        <v>1</v>
      </c>
      <c r="F225" s="46">
        <f>+'Opis vseh pozicij (vsi trakti)'!G74</f>
        <v>0</v>
      </c>
      <c r="G225" s="46">
        <f>D225*F225</f>
        <v>0</v>
      </c>
      <c r="H225" s="46">
        <f>E225*F225</f>
        <v>0</v>
      </c>
    </row>
    <row r="226" spans="1:8" s="13" customFormat="1" ht="13.2">
      <c r="A226" s="65"/>
      <c r="B226" s="43"/>
      <c r="C226" s="46"/>
      <c r="D226" s="46"/>
      <c r="E226" s="46"/>
      <c r="F226" s="46"/>
      <c r="G226" s="46"/>
      <c r="H226" s="46"/>
    </row>
    <row r="227" spans="1:8" s="13" customFormat="1" ht="13.2">
      <c r="A227" s="65" t="str">
        <f>+'Opis vseh pozicij (vsi trakti)'!A76</f>
        <v>P02</v>
      </c>
      <c r="B227" s="43" t="str">
        <f>+'Opis vseh pozicij (vsi trakti)'!B76</f>
        <v>PREDALNIK</v>
      </c>
      <c r="C227" s="46" t="str">
        <f>+C225</f>
        <v>kpl</v>
      </c>
      <c r="D227" s="46"/>
      <c r="E227" s="46">
        <v>2</v>
      </c>
      <c r="F227" s="46">
        <f>+'Opis vseh pozicij (vsi trakti)'!G76</f>
        <v>0</v>
      </c>
      <c r="G227" s="46">
        <f>D227*F227</f>
        <v>0</v>
      </c>
      <c r="H227" s="46">
        <f>E227*F227</f>
        <v>0</v>
      </c>
    </row>
    <row r="228" spans="1:8" s="13" customFormat="1" ht="13.2">
      <c r="A228" s="65"/>
      <c r="B228" s="48"/>
      <c r="C228" s="46"/>
      <c r="D228" s="46"/>
      <c r="E228" s="46"/>
      <c r="F228" s="46"/>
      <c r="G228" s="46"/>
      <c r="H228" s="46"/>
    </row>
    <row r="229" spans="1:8" s="13" customFormat="1" ht="13.2">
      <c r="A229" s="65" t="str">
        <f>+'Opis vseh pozicij (vsi trakti)'!A78</f>
        <v>P03</v>
      </c>
      <c r="B229" s="43" t="str">
        <f>+'Opis vseh pozicij (vsi trakti)'!B78</f>
        <v>PISARNIŠKI STOL</v>
      </c>
      <c r="C229" s="46" t="s">
        <v>5</v>
      </c>
      <c r="D229" s="46"/>
      <c r="E229" s="46">
        <v>1</v>
      </c>
      <c r="F229" s="46">
        <f>+'Opis vseh pozicij (vsi trakti)'!G78</f>
        <v>0</v>
      </c>
      <c r="G229" s="46">
        <f>D229*F229</f>
        <v>0</v>
      </c>
      <c r="H229" s="46">
        <f>E229*F229</f>
        <v>0</v>
      </c>
    </row>
    <row r="230" spans="1:8" s="13" customFormat="1" ht="13.2">
      <c r="A230" s="65"/>
      <c r="B230" s="48"/>
      <c r="C230" s="46"/>
      <c r="D230" s="46"/>
      <c r="E230" s="46"/>
      <c r="F230" s="46"/>
      <c r="G230" s="46"/>
      <c r="H230" s="46"/>
    </row>
    <row r="231" spans="1:8" s="13" customFormat="1" ht="13.2">
      <c r="A231" s="65" t="str">
        <f>+'Opis vseh pozicij (vsi trakti)'!A80</f>
        <v>P04</v>
      </c>
      <c r="B231" s="43" t="str">
        <f>+'Opis vseh pozicij (vsi trakti)'!B80</f>
        <v>OMARA V PISARNI</v>
      </c>
      <c r="C231" s="46" t="s">
        <v>5</v>
      </c>
      <c r="D231" s="46"/>
      <c r="E231" s="46">
        <v>1</v>
      </c>
      <c r="F231" s="46">
        <f>+'Opis vseh pozicij (vsi trakti)'!G80</f>
        <v>0</v>
      </c>
      <c r="G231" s="46">
        <f>D231*F231</f>
        <v>0</v>
      </c>
      <c r="H231" s="46">
        <f t="shared" ref="H231" si="107">E231*F231</f>
        <v>0</v>
      </c>
    </row>
    <row r="232" spans="1:8" s="13" customFormat="1" ht="13.2">
      <c r="A232" s="65"/>
      <c r="B232" s="48"/>
      <c r="C232" s="46"/>
      <c r="D232" s="46"/>
      <c r="E232" s="46"/>
      <c r="F232" s="46"/>
      <c r="G232" s="46"/>
      <c r="H232" s="46"/>
    </row>
    <row r="233" spans="1:8" s="13" customFormat="1" ht="13.2">
      <c r="A233" s="65" t="str">
        <f>+'Opis vseh pozicij (vsi trakti)'!A82</f>
        <v>P05</v>
      </c>
      <c r="B233" s="43" t="str">
        <f>+'Opis vseh pozicij (vsi trakti)'!B82</f>
        <v>OMARA V PISARNI</v>
      </c>
      <c r="C233" s="46" t="s">
        <v>5</v>
      </c>
      <c r="D233" s="46"/>
      <c r="E233" s="46">
        <v>1</v>
      </c>
      <c r="F233" s="46">
        <f>+'Opis vseh pozicij (vsi trakti)'!G82</f>
        <v>0</v>
      </c>
      <c r="G233" s="46">
        <f t="shared" ref="G233" si="108">D233*F233</f>
        <v>0</v>
      </c>
      <c r="H233" s="46">
        <f t="shared" ref="H233" si="109">E233*F233</f>
        <v>0</v>
      </c>
    </row>
    <row r="234" spans="1:8" s="13" customFormat="1" ht="13.2">
      <c r="A234" s="65"/>
      <c r="B234" s="48"/>
      <c r="C234" s="46"/>
      <c r="D234" s="46"/>
      <c r="E234" s="46"/>
      <c r="F234" s="46"/>
      <c r="G234" s="46"/>
      <c r="H234" s="46"/>
    </row>
    <row r="235" spans="1:8" s="13" customFormat="1" ht="13.2">
      <c r="A235" s="65" t="str">
        <f>+'Opis vseh pozicij (vsi trakti)'!A84</f>
        <v>P06</v>
      </c>
      <c r="B235" s="43" t="str">
        <f>+'Opis vseh pozicij (vsi trakti)'!B84</f>
        <v>MIZA ZA SESTANKE</v>
      </c>
      <c r="C235" s="46" t="s">
        <v>5</v>
      </c>
      <c r="D235" s="46"/>
      <c r="E235" s="46">
        <v>1</v>
      </c>
      <c r="F235" s="46">
        <f>+'Opis vseh pozicij (vsi trakti)'!G84</f>
        <v>0</v>
      </c>
      <c r="G235" s="46">
        <f t="shared" ref="G235" si="110">D235*F235</f>
        <v>0</v>
      </c>
      <c r="H235" s="46">
        <f t="shared" ref="H235" si="111">E235*F235</f>
        <v>0</v>
      </c>
    </row>
    <row r="236" spans="1:8" s="13" customFormat="1" ht="13.2">
      <c r="A236" s="65"/>
      <c r="B236" s="48"/>
      <c r="C236" s="46"/>
      <c r="D236" s="46"/>
      <c r="E236" s="46"/>
      <c r="F236" s="46"/>
      <c r="G236" s="46"/>
      <c r="H236" s="46"/>
    </row>
    <row r="237" spans="1:8" s="13" customFormat="1" ht="13.2">
      <c r="A237" s="65" t="str">
        <f>+'Opis vseh pozicij (vsi trakti)'!A86</f>
        <v>P07</v>
      </c>
      <c r="B237" s="43" t="str">
        <f>+'Opis vseh pozicij (vsi trakti)'!B86</f>
        <v>KONFERENČNI STOL</v>
      </c>
      <c r="C237" s="46" t="s">
        <v>5</v>
      </c>
      <c r="D237" s="46"/>
      <c r="E237" s="46">
        <v>6</v>
      </c>
      <c r="F237" s="46">
        <f>+'Opis vseh pozicij (vsi trakti)'!G86</f>
        <v>0</v>
      </c>
      <c r="G237" s="46">
        <f t="shared" ref="G237" si="112">D237*F237</f>
        <v>0</v>
      </c>
      <c r="H237" s="46">
        <f t="shared" ref="H237" si="113">E237*F237</f>
        <v>0</v>
      </c>
    </row>
    <row r="238" spans="1:8" s="13" customFormat="1" ht="13.2">
      <c r="A238" s="65"/>
      <c r="B238" s="48"/>
      <c r="C238" s="46"/>
      <c r="D238" s="46"/>
      <c r="E238" s="46"/>
      <c r="F238" s="46"/>
      <c r="G238" s="46"/>
      <c r="H238" s="46"/>
    </row>
    <row r="239" spans="1:8" s="13" customFormat="1" ht="13.2">
      <c r="A239" s="47" t="str">
        <f>+'Opis vseh pozicij (vsi trakti)'!A30</f>
        <v>08</v>
      </c>
      <c r="B239" s="43" t="str">
        <f>+'Opis vseh pozicij (vsi trakti)'!B30</f>
        <v xml:space="preserve">STENSKA ZAŠČITA </v>
      </c>
      <c r="C239" s="46" t="s">
        <v>12</v>
      </c>
      <c r="D239" s="46"/>
      <c r="E239" s="46">
        <f>12*2</f>
        <v>24</v>
      </c>
      <c r="F239" s="46">
        <f>+'Opis vseh pozicij (vsi trakti)'!G30</f>
        <v>0</v>
      </c>
      <c r="G239" s="46">
        <f t="shared" ref="G239" si="114">D239*F239</f>
        <v>0</v>
      </c>
      <c r="H239" s="46">
        <f t="shared" ref="H239" si="115">E239*F239</f>
        <v>0</v>
      </c>
    </row>
    <row r="240" spans="1:8" s="13" customFormat="1" ht="13.2">
      <c r="A240" s="65"/>
      <c r="B240" s="48"/>
      <c r="C240" s="46"/>
      <c r="D240" s="46"/>
      <c r="E240" s="46"/>
      <c r="F240" s="46"/>
      <c r="G240" s="46"/>
      <c r="H240" s="46"/>
    </row>
    <row r="241" spans="1:8" s="13" customFormat="1" ht="13.2">
      <c r="A241" s="47" t="str">
        <f>+'Opis vseh pozicij (vsi trakti)'!A32</f>
        <v>09</v>
      </c>
      <c r="B241" s="43" t="str">
        <f>+'Opis vseh pozicij (vsi trakti)'!B32</f>
        <v xml:space="preserve">STENSKI OBEŠALNIK </v>
      </c>
      <c r="C241" s="46" t="s">
        <v>5</v>
      </c>
      <c r="D241" s="46"/>
      <c r="E241" s="46">
        <v>1</v>
      </c>
      <c r="F241" s="46">
        <f>+'Opis vseh pozicij (vsi trakti)'!G32</f>
        <v>0</v>
      </c>
      <c r="G241" s="46">
        <f t="shared" ref="G241" si="116">D241*F241</f>
        <v>0</v>
      </c>
      <c r="H241" s="46">
        <f t="shared" ref="H241" si="117">E241*F241</f>
        <v>0</v>
      </c>
    </row>
    <row r="242" spans="1:8" s="13" customFormat="1" ht="13.2">
      <c r="A242" s="65"/>
      <c r="B242" s="48"/>
      <c r="C242" s="46"/>
      <c r="D242" s="46"/>
      <c r="E242" s="46"/>
      <c r="F242" s="46"/>
      <c r="G242" s="46"/>
      <c r="H242" s="46"/>
    </row>
    <row r="243" spans="1:8" s="13" customFormat="1" ht="26.4">
      <c r="A243" s="47" t="str">
        <f>+'Opis vseh pozicij (vsi trakti)'!A34</f>
        <v>10</v>
      </c>
      <c r="B243" s="43" t="str">
        <f>+'Opis vseh pozicij (vsi trakti)'!B34</f>
        <v>ZAŠČITA PRAVOKOTNIH VOGALOV STEN</v>
      </c>
      <c r="C243" s="46" t="s">
        <v>12</v>
      </c>
      <c r="D243" s="46"/>
      <c r="E243" s="46">
        <f>5*2.5</f>
        <v>12.5</v>
      </c>
      <c r="F243" s="46">
        <f>+'Opis vseh pozicij (vsi trakti)'!G34</f>
        <v>0</v>
      </c>
      <c r="G243" s="46">
        <f t="shared" ref="G243" si="118">D243*F243</f>
        <v>0</v>
      </c>
      <c r="H243" s="46">
        <f t="shared" ref="H243" si="119">E243*F243</f>
        <v>0</v>
      </c>
    </row>
    <row r="244" spans="1:8" s="13" customFormat="1" ht="13.2">
      <c r="A244" s="65"/>
      <c r="B244" s="48"/>
      <c r="C244" s="46"/>
      <c r="D244" s="46"/>
      <c r="E244" s="46"/>
      <c r="F244" s="46"/>
      <c r="G244" s="46"/>
      <c r="H244" s="46"/>
    </row>
    <row r="245" spans="1:8" s="13" customFormat="1" thickBot="1">
      <c r="A245" s="66"/>
      <c r="B245" s="57" t="s">
        <v>211</v>
      </c>
      <c r="C245" s="58"/>
      <c r="D245" s="58"/>
      <c r="E245" s="58"/>
      <c r="F245" s="58"/>
      <c r="G245" s="64">
        <f>SUM(G225:G244)</f>
        <v>0</v>
      </c>
      <c r="H245" s="64">
        <f>SUM(H225:H244)</f>
        <v>0</v>
      </c>
    </row>
    <row r="246" spans="1:8" s="13" customFormat="1" thickTop="1">
      <c r="A246" s="66"/>
      <c r="B246" s="45"/>
      <c r="C246" s="46"/>
      <c r="D246" s="46"/>
      <c r="E246" s="46"/>
      <c r="F246" s="46"/>
      <c r="G246" s="46"/>
      <c r="H246" s="46"/>
    </row>
    <row r="248" spans="1:8" s="13" customFormat="1" ht="13.2">
      <c r="A248" s="65" t="s">
        <v>10</v>
      </c>
      <c r="B248" s="63" t="s">
        <v>215</v>
      </c>
      <c r="C248" s="46"/>
      <c r="D248" s="46"/>
      <c r="E248" s="46"/>
      <c r="F248" s="46"/>
      <c r="G248" s="46"/>
      <c r="H248" s="54"/>
    </row>
    <row r="250" spans="1:8" s="13" customFormat="1" ht="13.2">
      <c r="A250" s="66"/>
      <c r="B250" s="63" t="s">
        <v>216</v>
      </c>
      <c r="C250" s="46"/>
      <c r="D250" s="46"/>
      <c r="E250" s="46"/>
      <c r="F250" s="46"/>
      <c r="G250" s="46"/>
      <c r="H250" s="46"/>
    </row>
    <row r="251" spans="1:8" s="13" customFormat="1" ht="39.6">
      <c r="A251" s="67" t="s">
        <v>84</v>
      </c>
      <c r="B251" s="71" t="s">
        <v>88</v>
      </c>
      <c r="C251" s="69" t="s">
        <v>87</v>
      </c>
      <c r="D251" s="70" t="s">
        <v>89</v>
      </c>
      <c r="E251" s="70" t="s">
        <v>90</v>
      </c>
      <c r="F251" s="70" t="s">
        <v>2</v>
      </c>
      <c r="G251" s="70" t="s">
        <v>91</v>
      </c>
      <c r="H251" s="70" t="s">
        <v>92</v>
      </c>
    </row>
    <row r="252" spans="1:8" s="13" customFormat="1" ht="13.2">
      <c r="A252" s="65"/>
      <c r="B252" s="48"/>
      <c r="C252" s="46"/>
      <c r="D252" s="46"/>
      <c r="E252" s="46"/>
      <c r="F252" s="46"/>
      <c r="G252" s="46"/>
      <c r="H252" s="54"/>
    </row>
    <row r="253" spans="1:8" s="13" customFormat="1" ht="26.4">
      <c r="A253" s="65" t="str">
        <f>'Opis vseh pozicij (vsi trakti)'!A107</f>
        <v>H01</v>
      </c>
      <c r="B253" s="43" t="str">
        <f>'Opis vseh pozicij (vsi trakti)'!B107</f>
        <v>OGRAJA IN STENSKA ZAŠČITA NA HODNIKIH</v>
      </c>
      <c r="C253" s="46" t="s">
        <v>12</v>
      </c>
      <c r="D253" s="46">
        <v>26</v>
      </c>
      <c r="E253" s="46"/>
      <c r="F253" s="46">
        <f>+'Opis vseh pozicij (vsi trakti)'!G107</f>
        <v>0</v>
      </c>
      <c r="G253" s="46">
        <f>D253*F253</f>
        <v>0</v>
      </c>
      <c r="H253" s="46">
        <f>E253*F253</f>
        <v>0</v>
      </c>
    </row>
    <row r="254" spans="1:8" s="13" customFormat="1" ht="13.2">
      <c r="A254" s="65"/>
      <c r="B254" s="48"/>
      <c r="C254" s="46"/>
      <c r="D254" s="46"/>
      <c r="E254" s="46"/>
      <c r="F254" s="46"/>
      <c r="G254" s="46"/>
      <c r="H254" s="46"/>
    </row>
    <row r="255" spans="1:8" s="13" customFormat="1" ht="26.4">
      <c r="A255" s="65" t="str">
        <f>'Opis vseh pozicij (vsi trakti)'!A109</f>
        <v>H02</v>
      </c>
      <c r="B255" s="43" t="str">
        <f>'Opis vseh pozicij (vsi trakti)'!B109</f>
        <v>STENSKA ZAŠČITA NA VHODIH V SOBE</v>
      </c>
      <c r="C255" s="46" t="str">
        <f>+C253</f>
        <v>m1</v>
      </c>
      <c r="D255" s="46">
        <v>10.5</v>
      </c>
      <c r="E255" s="46"/>
      <c r="F255" s="46">
        <f>+'Opis vseh pozicij (vsi trakti)'!G109</f>
        <v>0</v>
      </c>
      <c r="G255" s="46">
        <f>D255*F255</f>
        <v>0</v>
      </c>
      <c r="H255" s="46">
        <f>E255*F255</f>
        <v>0</v>
      </c>
    </row>
    <row r="256" spans="1:8" s="13" customFormat="1" ht="13.2">
      <c r="A256" s="65"/>
      <c r="B256" s="48"/>
      <c r="C256" s="46"/>
      <c r="D256" s="46"/>
      <c r="E256" s="46"/>
      <c r="F256" s="46"/>
      <c r="G256" s="46"/>
      <c r="H256" s="46"/>
    </row>
    <row r="257" spans="1:8" s="13" customFormat="1" ht="26.4">
      <c r="A257" s="65" t="str">
        <f>'Opis vseh pozicij (vsi trakti)'!A111</f>
        <v>H03</v>
      </c>
      <c r="B257" s="43" t="str">
        <f>'Opis vseh pozicij (vsi trakti)'!B111</f>
        <v>KOTNA ZAŠČITA PRAVOKOTNIH VOGALOV STEN</v>
      </c>
      <c r="C257" s="46" t="str">
        <f>+C255</f>
        <v>m1</v>
      </c>
      <c r="D257" s="46">
        <v>21</v>
      </c>
      <c r="E257" s="46"/>
      <c r="F257" s="46">
        <f>+'Opis vseh pozicij (vsi trakti)'!G111</f>
        <v>0</v>
      </c>
      <c r="G257" s="46">
        <f>D257*F257</f>
        <v>0</v>
      </c>
      <c r="H257" s="46">
        <f>E257*F257</f>
        <v>0</v>
      </c>
    </row>
    <row r="258" spans="1:8" s="13" customFormat="1" ht="13.2">
      <c r="A258" s="65"/>
      <c r="B258" s="48"/>
      <c r="C258" s="46"/>
      <c r="D258" s="46"/>
      <c r="E258" s="46"/>
      <c r="F258" s="46"/>
      <c r="G258" s="46"/>
      <c r="H258" s="46"/>
    </row>
    <row r="259" spans="1:8" s="13" customFormat="1" ht="26.4">
      <c r="A259" s="65" t="str">
        <f>'Opis vseh pozicij (vsi trakti)'!A113</f>
        <v>H04</v>
      </c>
      <c r="B259" s="43" t="str">
        <f>'Opis vseh pozicij (vsi trakti)'!B113</f>
        <v>KOTNA ZAŠČITA NEPRAVOKOTNIH VOGALOV STEN</v>
      </c>
      <c r="C259" s="46" t="str">
        <f>+C257</f>
        <v>m1</v>
      </c>
      <c r="D259" s="46">
        <v>42</v>
      </c>
      <c r="E259" s="46"/>
      <c r="F259" s="46">
        <f>+'Opis vseh pozicij (vsi trakti)'!G113</f>
        <v>0</v>
      </c>
      <c r="G259" s="46">
        <f>D259*F259</f>
        <v>0</v>
      </c>
      <c r="H259" s="46">
        <f t="shared" ref="H259" si="120">E259*F259</f>
        <v>0</v>
      </c>
    </row>
    <row r="260" spans="1:8" s="13" customFormat="1" ht="13.2">
      <c r="A260" s="65"/>
      <c r="B260" s="48"/>
      <c r="C260" s="46"/>
      <c r="D260" s="46"/>
      <c r="E260" s="46"/>
      <c r="F260" s="46"/>
      <c r="G260" s="46"/>
      <c r="H260" s="46"/>
    </row>
    <row r="261" spans="1:8" s="13" customFormat="1" ht="13.2">
      <c r="A261" s="65" t="str">
        <f>'Opis vseh pozicij (vsi trakti)'!A115</f>
        <v>H05</v>
      </c>
      <c r="B261" s="43" t="str">
        <f>'Opis vseh pozicij (vsi trakti)'!B115</f>
        <v>OZNAČEVALNE TABLICE</v>
      </c>
      <c r="C261" s="46" t="s">
        <v>5</v>
      </c>
      <c r="D261" s="46">
        <f>+C9-1</f>
        <v>10</v>
      </c>
      <c r="E261" s="46">
        <v>1</v>
      </c>
      <c r="F261" s="46">
        <f>+'Opis vseh pozicij (vsi trakti)'!G115</f>
        <v>0</v>
      </c>
      <c r="G261" s="46">
        <f t="shared" ref="G261" si="121">D261*F261</f>
        <v>0</v>
      </c>
      <c r="H261" s="46">
        <f t="shared" ref="H261" si="122">E261*F261</f>
        <v>0</v>
      </c>
    </row>
    <row r="262" spans="1:8" s="13" customFormat="1" ht="13.2">
      <c r="A262" s="65"/>
      <c r="B262" s="48"/>
      <c r="C262" s="46"/>
      <c r="D262" s="46"/>
      <c r="E262" s="46"/>
      <c r="F262" s="46"/>
      <c r="G262" s="46"/>
      <c r="H262" s="46"/>
    </row>
    <row r="263" spans="1:8" s="13" customFormat="1" thickBot="1">
      <c r="A263" s="66"/>
      <c r="B263" s="57" t="s">
        <v>211</v>
      </c>
      <c r="C263" s="58"/>
      <c r="D263" s="58"/>
      <c r="E263" s="58"/>
      <c r="F263" s="58"/>
      <c r="G263" s="64">
        <f>SUM(G253:G262)</f>
        <v>0</v>
      </c>
      <c r="H263" s="64">
        <f>SUM(H253:H262)</f>
        <v>0</v>
      </c>
    </row>
    <row r="264" spans="1:8" s="13" customFormat="1" thickTop="1">
      <c r="A264" s="66"/>
      <c r="B264" s="45"/>
      <c r="C264" s="46"/>
      <c r="D264" s="46"/>
      <c r="E264" s="46"/>
      <c r="F264" s="46"/>
      <c r="G264" s="46"/>
      <c r="H264" s="46"/>
    </row>
    <row r="265" spans="1:8" s="13" customFormat="1" ht="13.2">
      <c r="A265" s="66"/>
      <c r="B265" s="63" t="s">
        <v>220</v>
      </c>
      <c r="C265" s="46"/>
      <c r="D265" s="46"/>
      <c r="E265" s="46"/>
      <c r="F265" s="46"/>
      <c r="G265" s="46"/>
      <c r="H265" s="46"/>
    </row>
    <row r="266" spans="1:8" s="13" customFormat="1" ht="39.6">
      <c r="A266" s="67" t="s">
        <v>84</v>
      </c>
      <c r="B266" s="71" t="s">
        <v>88</v>
      </c>
      <c r="C266" s="69" t="s">
        <v>87</v>
      </c>
      <c r="D266" s="70" t="s">
        <v>89</v>
      </c>
      <c r="E266" s="70" t="s">
        <v>90</v>
      </c>
      <c r="F266" s="70" t="s">
        <v>2</v>
      </c>
      <c r="G266" s="70" t="s">
        <v>91</v>
      </c>
      <c r="H266" s="70" t="s">
        <v>92</v>
      </c>
    </row>
    <row r="267" spans="1:8" s="13" customFormat="1" ht="13.2">
      <c r="A267" s="65"/>
      <c r="B267" s="48"/>
      <c r="C267" s="46"/>
      <c r="D267" s="46"/>
      <c r="E267" s="46"/>
      <c r="F267" s="46"/>
      <c r="G267" s="46"/>
      <c r="H267" s="54"/>
    </row>
    <row r="268" spans="1:8" s="13" customFormat="1" ht="26.4">
      <c r="A268" s="65" t="str">
        <f>+'Opis vseh pozicij (vsi trakti)'!A107</f>
        <v>H01</v>
      </c>
      <c r="B268" s="43" t="str">
        <f>+'Opis vseh pozicij (vsi trakti)'!B107</f>
        <v>OGRAJA IN STENSKA ZAŠČITA NA HODNIKIH</v>
      </c>
      <c r="C268" s="46" t="s">
        <v>12</v>
      </c>
      <c r="D268" s="46">
        <v>26.5</v>
      </c>
      <c r="E268" s="46"/>
      <c r="F268" s="46">
        <f>+'Opis vseh pozicij (vsi trakti)'!G107</f>
        <v>0</v>
      </c>
      <c r="G268" s="46">
        <f>D268*F268</f>
        <v>0</v>
      </c>
      <c r="H268" s="46">
        <f>E268*F268</f>
        <v>0</v>
      </c>
    </row>
    <row r="269" spans="1:8" s="13" customFormat="1" ht="13.2">
      <c r="A269" s="65"/>
      <c r="B269" s="48"/>
      <c r="C269" s="46"/>
      <c r="D269" s="46"/>
      <c r="E269" s="46"/>
      <c r="F269" s="46"/>
      <c r="G269" s="46"/>
      <c r="H269" s="46"/>
    </row>
    <row r="270" spans="1:8" s="13" customFormat="1" ht="26.4">
      <c r="A270" s="65" t="str">
        <f>+'Opis vseh pozicij (vsi trakti)'!A109</f>
        <v>H02</v>
      </c>
      <c r="B270" s="43" t="str">
        <f>+'Opis vseh pozicij (vsi trakti)'!B109</f>
        <v>STENSKA ZAŠČITA NA VHODIH V SOBE</v>
      </c>
      <c r="C270" s="46" t="str">
        <f>+C268</f>
        <v>m1</v>
      </c>
      <c r="D270" s="46">
        <v>10.5</v>
      </c>
      <c r="E270" s="46"/>
      <c r="F270" s="46">
        <f>+'Opis vseh pozicij (vsi trakti)'!G109</f>
        <v>0</v>
      </c>
      <c r="G270" s="46">
        <f>D270*F270</f>
        <v>0</v>
      </c>
      <c r="H270" s="46">
        <f>E270*F270</f>
        <v>0</v>
      </c>
    </row>
    <row r="271" spans="1:8" s="13" customFormat="1" ht="13.2">
      <c r="A271" s="65"/>
      <c r="B271" s="48"/>
      <c r="C271" s="46"/>
      <c r="D271" s="46"/>
      <c r="E271" s="46"/>
      <c r="F271" s="46"/>
      <c r="G271" s="46"/>
      <c r="H271" s="46"/>
    </row>
    <row r="272" spans="1:8" s="13" customFormat="1" ht="26.4">
      <c r="A272" s="65" t="str">
        <f>+'Opis vseh pozicij (vsi trakti)'!A111</f>
        <v>H03</v>
      </c>
      <c r="B272" s="43" t="str">
        <f>+'Opis vseh pozicij (vsi trakti)'!B111</f>
        <v>KOTNA ZAŠČITA PRAVOKOTNIH VOGALOV STEN</v>
      </c>
      <c r="C272" s="46" t="str">
        <f>+C270</f>
        <v>m1</v>
      </c>
      <c r="D272" s="46">
        <v>21</v>
      </c>
      <c r="E272" s="46"/>
      <c r="F272" s="46">
        <f>+'Opis vseh pozicij (vsi trakti)'!G111</f>
        <v>0</v>
      </c>
      <c r="G272" s="46">
        <f>D272*F272</f>
        <v>0</v>
      </c>
      <c r="H272" s="46">
        <f>E272*F272</f>
        <v>0</v>
      </c>
    </row>
    <row r="273" spans="1:8" s="13" customFormat="1" ht="13.2">
      <c r="A273" s="65"/>
      <c r="B273" s="48"/>
      <c r="C273" s="46"/>
      <c r="D273" s="46"/>
      <c r="E273" s="46"/>
      <c r="F273" s="46"/>
      <c r="G273" s="46"/>
      <c r="H273" s="46"/>
    </row>
    <row r="274" spans="1:8" s="13" customFormat="1" ht="26.4">
      <c r="A274" s="65" t="str">
        <f>+'Opis vseh pozicij (vsi trakti)'!A113</f>
        <v>H04</v>
      </c>
      <c r="B274" s="43" t="str">
        <f>+'Opis vseh pozicij (vsi trakti)'!B113</f>
        <v>KOTNA ZAŠČITA NEPRAVOKOTNIH VOGALOV STEN</v>
      </c>
      <c r="C274" s="46" t="str">
        <f>+C272</f>
        <v>m1</v>
      </c>
      <c r="D274" s="46">
        <v>42</v>
      </c>
      <c r="E274" s="46"/>
      <c r="F274" s="46">
        <f>+'Opis vseh pozicij (vsi trakti)'!G113</f>
        <v>0</v>
      </c>
      <c r="G274" s="46">
        <f>D274*F274</f>
        <v>0</v>
      </c>
      <c r="H274" s="46">
        <f t="shared" ref="H274" si="123">E274*F274</f>
        <v>0</v>
      </c>
    </row>
    <row r="275" spans="1:8" s="13" customFormat="1" ht="13.2">
      <c r="A275" s="65"/>
      <c r="B275" s="48"/>
      <c r="C275" s="46"/>
      <c r="D275" s="46"/>
      <c r="E275" s="46"/>
      <c r="F275" s="46"/>
      <c r="G275" s="46"/>
      <c r="H275" s="46"/>
    </row>
    <row r="276" spans="1:8" s="13" customFormat="1" ht="13.2">
      <c r="A276" s="65" t="str">
        <f>+'Opis vseh pozicij (vsi trakti)'!A115</f>
        <v>H05</v>
      </c>
      <c r="B276" s="43" t="str">
        <f>+'Opis vseh pozicij (vsi trakti)'!B115</f>
        <v>OZNAČEVALNE TABLICE</v>
      </c>
      <c r="C276" s="46" t="s">
        <v>5</v>
      </c>
      <c r="D276" s="46">
        <f>+D9</f>
        <v>10</v>
      </c>
      <c r="E276" s="46">
        <v>1</v>
      </c>
      <c r="F276" s="46">
        <f>+'Opis vseh pozicij (vsi trakti)'!G115</f>
        <v>0</v>
      </c>
      <c r="G276" s="46">
        <f t="shared" ref="G276" si="124">D276*F276</f>
        <v>0</v>
      </c>
      <c r="H276" s="46">
        <f t="shared" ref="H276" si="125">E276*F276</f>
        <v>0</v>
      </c>
    </row>
    <row r="277" spans="1:8" s="13" customFormat="1" ht="13.2">
      <c r="A277" s="65"/>
      <c r="B277" s="48"/>
      <c r="C277" s="46"/>
      <c r="D277" s="46"/>
      <c r="E277" s="46"/>
      <c r="F277" s="46"/>
      <c r="G277" s="46"/>
      <c r="H277" s="46"/>
    </row>
    <row r="278" spans="1:8" s="13" customFormat="1" thickBot="1">
      <c r="A278" s="66"/>
      <c r="B278" s="57" t="s">
        <v>211</v>
      </c>
      <c r="C278" s="58"/>
      <c r="D278" s="58"/>
      <c r="E278" s="58"/>
      <c r="F278" s="58"/>
      <c r="G278" s="64">
        <f>SUM(G268:G277)</f>
        <v>0</v>
      </c>
      <c r="H278" s="64">
        <f>SUM(H268:H277)</f>
        <v>0</v>
      </c>
    </row>
    <row r="279" spans="1:8" s="13" customFormat="1" thickTop="1">
      <c r="A279" s="66"/>
      <c r="B279" s="45"/>
      <c r="C279" s="46"/>
      <c r="D279" s="46"/>
      <c r="E279" s="46"/>
      <c r="F279" s="46"/>
      <c r="G279" s="46"/>
      <c r="H279" s="46"/>
    </row>
    <row r="280" spans="1:8" s="13" customFormat="1" ht="13.2">
      <c r="A280" s="66"/>
      <c r="B280" s="63" t="s">
        <v>221</v>
      </c>
      <c r="C280" s="46"/>
      <c r="D280" s="46"/>
      <c r="E280" s="46"/>
      <c r="F280" s="46"/>
      <c r="G280" s="46"/>
      <c r="H280" s="46"/>
    </row>
    <row r="281" spans="1:8" s="13" customFormat="1" ht="39.6">
      <c r="A281" s="67" t="s">
        <v>84</v>
      </c>
      <c r="B281" s="71" t="s">
        <v>88</v>
      </c>
      <c r="C281" s="69" t="s">
        <v>87</v>
      </c>
      <c r="D281" s="70" t="s">
        <v>89</v>
      </c>
      <c r="E281" s="70" t="s">
        <v>90</v>
      </c>
      <c r="F281" s="70" t="s">
        <v>2</v>
      </c>
      <c r="G281" s="70" t="s">
        <v>91</v>
      </c>
      <c r="H281" s="70" t="s">
        <v>92</v>
      </c>
    </row>
    <row r="282" spans="1:8" s="13" customFormat="1" ht="13.2">
      <c r="A282" s="65"/>
      <c r="B282" s="48"/>
      <c r="C282" s="46"/>
      <c r="D282" s="46"/>
      <c r="E282" s="46"/>
      <c r="F282" s="46"/>
      <c r="G282" s="46"/>
      <c r="H282" s="54"/>
    </row>
    <row r="283" spans="1:8" s="13" customFormat="1" ht="26.4">
      <c r="A283" s="65" t="str">
        <f>+'Opis vseh pozicij (vsi trakti)'!A107</f>
        <v>H01</v>
      </c>
      <c r="B283" s="43" t="str">
        <f>+'Opis vseh pozicij (vsi trakti)'!B107</f>
        <v>OGRAJA IN STENSKA ZAŠČITA NA HODNIKIH</v>
      </c>
      <c r="C283" s="46" t="s">
        <v>12</v>
      </c>
      <c r="D283" s="46">
        <v>26.5</v>
      </c>
      <c r="E283" s="46"/>
      <c r="F283" s="46">
        <f>+'Opis vseh pozicij (vsi trakti)'!G107</f>
        <v>0</v>
      </c>
      <c r="G283" s="46">
        <f>D283*F283</f>
        <v>0</v>
      </c>
      <c r="H283" s="46">
        <f>E283*F283</f>
        <v>0</v>
      </c>
    </row>
    <row r="284" spans="1:8" s="13" customFormat="1" ht="13.2">
      <c r="A284" s="65"/>
      <c r="B284" s="48"/>
      <c r="C284" s="46"/>
      <c r="D284" s="46"/>
      <c r="E284" s="46"/>
      <c r="F284" s="46"/>
      <c r="G284" s="46"/>
      <c r="H284" s="46"/>
    </row>
    <row r="285" spans="1:8" s="13" customFormat="1" ht="26.4">
      <c r="A285" s="65" t="str">
        <f>+'Opis vseh pozicij (vsi trakti)'!A109</f>
        <v>H02</v>
      </c>
      <c r="B285" s="43" t="str">
        <f>+'Opis vseh pozicij (vsi trakti)'!B109</f>
        <v>STENSKA ZAŠČITA NA VHODIH V SOBE</v>
      </c>
      <c r="C285" s="46" t="str">
        <f>+C283</f>
        <v>m1</v>
      </c>
      <c r="D285" s="46">
        <v>10.5</v>
      </c>
      <c r="E285" s="46"/>
      <c r="F285" s="46">
        <f>+'Opis vseh pozicij (vsi trakti)'!G109</f>
        <v>0</v>
      </c>
      <c r="G285" s="46">
        <f>D285*F285</f>
        <v>0</v>
      </c>
      <c r="H285" s="46">
        <f>E285*F285</f>
        <v>0</v>
      </c>
    </row>
    <row r="286" spans="1:8" s="13" customFormat="1" ht="13.2">
      <c r="A286" s="65"/>
      <c r="B286" s="48"/>
      <c r="C286" s="46"/>
      <c r="D286" s="46"/>
      <c r="E286" s="46"/>
      <c r="F286" s="46"/>
      <c r="G286" s="46"/>
      <c r="H286" s="46"/>
    </row>
    <row r="287" spans="1:8" s="13" customFormat="1" ht="26.4">
      <c r="A287" s="65" t="str">
        <f>+'Opis vseh pozicij (vsi trakti)'!A111</f>
        <v>H03</v>
      </c>
      <c r="B287" s="43" t="str">
        <f>+'Opis vseh pozicij (vsi trakti)'!B111</f>
        <v>KOTNA ZAŠČITA PRAVOKOTNIH VOGALOV STEN</v>
      </c>
      <c r="C287" s="46" t="str">
        <f>+C285</f>
        <v>m1</v>
      </c>
      <c r="D287" s="46">
        <v>17</v>
      </c>
      <c r="E287" s="46"/>
      <c r="F287" s="46">
        <f>+'Opis vseh pozicij (vsi trakti)'!G111</f>
        <v>0</v>
      </c>
      <c r="G287" s="46">
        <f>D287*F287</f>
        <v>0</v>
      </c>
      <c r="H287" s="46">
        <f>E287*F287</f>
        <v>0</v>
      </c>
    </row>
    <row r="288" spans="1:8" s="13" customFormat="1" ht="13.2">
      <c r="A288" s="65"/>
      <c r="B288" s="48"/>
      <c r="C288" s="46"/>
      <c r="D288" s="46"/>
      <c r="E288" s="46"/>
      <c r="F288" s="46"/>
      <c r="G288" s="46"/>
      <c r="H288" s="46"/>
    </row>
    <row r="289" spans="1:8" s="13" customFormat="1" ht="26.4">
      <c r="A289" s="65" t="str">
        <f>+'Opis vseh pozicij (vsi trakti)'!A113</f>
        <v>H04</v>
      </c>
      <c r="B289" s="43" t="str">
        <f>+'Opis vseh pozicij (vsi trakti)'!B113</f>
        <v>KOTNA ZAŠČITA NEPRAVOKOTNIH VOGALOV STEN</v>
      </c>
      <c r="C289" s="46" t="str">
        <f>+C287</f>
        <v>m1</v>
      </c>
      <c r="D289" s="46">
        <v>42</v>
      </c>
      <c r="E289" s="46"/>
      <c r="F289" s="46">
        <f>+'Opis vseh pozicij (vsi trakti)'!G113</f>
        <v>0</v>
      </c>
      <c r="G289" s="46">
        <f>D289*F289</f>
        <v>0</v>
      </c>
      <c r="H289" s="46">
        <f t="shared" ref="H289" si="126">E289*F289</f>
        <v>0</v>
      </c>
    </row>
    <row r="290" spans="1:8" s="13" customFormat="1" ht="13.2">
      <c r="A290" s="65"/>
      <c r="B290" s="48"/>
      <c r="C290" s="46"/>
      <c r="D290" s="46"/>
      <c r="E290" s="46"/>
      <c r="F290" s="46"/>
      <c r="G290" s="46"/>
      <c r="H290" s="46"/>
    </row>
    <row r="291" spans="1:8" s="13" customFormat="1" ht="13.2">
      <c r="A291" s="65" t="str">
        <f>+'Opis vseh pozicij (vsi trakti)'!A115</f>
        <v>H05</v>
      </c>
      <c r="B291" s="43" t="str">
        <f>+'Opis vseh pozicij (vsi trakti)'!B115</f>
        <v>OZNAČEVALNE TABLICE</v>
      </c>
      <c r="C291" s="46" t="s">
        <v>5</v>
      </c>
      <c r="D291" s="46">
        <f>+E9</f>
        <v>10</v>
      </c>
      <c r="E291" s="46"/>
      <c r="F291" s="46">
        <f>+'Opis vseh pozicij (vsi trakti)'!G115</f>
        <v>0</v>
      </c>
      <c r="G291" s="46">
        <f t="shared" ref="G291" si="127">D291*F291</f>
        <v>0</v>
      </c>
      <c r="H291" s="46">
        <f t="shared" ref="H291" si="128">E291*F291</f>
        <v>0</v>
      </c>
    </row>
    <row r="292" spans="1:8" s="13" customFormat="1" ht="13.2">
      <c r="A292" s="65"/>
      <c r="B292" s="48"/>
      <c r="C292" s="46"/>
      <c r="D292" s="46"/>
      <c r="E292" s="46"/>
      <c r="F292" s="46"/>
      <c r="G292" s="46"/>
      <c r="H292" s="46"/>
    </row>
    <row r="293" spans="1:8" s="13" customFormat="1" thickBot="1">
      <c r="A293" s="66"/>
      <c r="B293" s="57" t="s">
        <v>211</v>
      </c>
      <c r="C293" s="58"/>
      <c r="D293" s="58"/>
      <c r="E293" s="58"/>
      <c r="F293" s="58"/>
      <c r="G293" s="64">
        <f>SUM(G283:G292)</f>
        <v>0</v>
      </c>
      <c r="H293" s="64">
        <f>SUM(H283:H292)</f>
        <v>0</v>
      </c>
    </row>
    <row r="294" spans="1:8" s="13" customFormat="1" thickTop="1">
      <c r="A294" s="66"/>
      <c r="B294" s="45"/>
      <c r="C294" s="46"/>
      <c r="D294" s="46"/>
      <c r="E294" s="46"/>
      <c r="F294" s="46"/>
      <c r="G294" s="46"/>
      <c r="H294" s="46"/>
    </row>
    <row r="296" spans="1:8" s="13" customFormat="1" ht="13.2">
      <c r="A296" s="66"/>
      <c r="B296" s="63" t="s">
        <v>227</v>
      </c>
      <c r="C296" s="46"/>
      <c r="D296" s="46"/>
      <c r="E296" s="46"/>
      <c r="F296" s="46"/>
      <c r="G296" s="46"/>
      <c r="H296" s="46"/>
    </row>
    <row r="297" spans="1:8" s="13" customFormat="1" ht="39.6">
      <c r="A297" s="67" t="s">
        <v>84</v>
      </c>
      <c r="B297" s="71" t="s">
        <v>88</v>
      </c>
      <c r="C297" s="69" t="s">
        <v>87</v>
      </c>
      <c r="D297" s="70" t="s">
        <v>89</v>
      </c>
      <c r="E297" s="70" t="s">
        <v>90</v>
      </c>
      <c r="F297" s="70" t="s">
        <v>2</v>
      </c>
      <c r="G297" s="70" t="s">
        <v>91</v>
      </c>
      <c r="H297" s="70" t="s">
        <v>92</v>
      </c>
    </row>
    <row r="298" spans="1:8" s="13" customFormat="1" ht="13.2">
      <c r="A298" s="65"/>
      <c r="B298" s="48"/>
      <c r="C298" s="46"/>
      <c r="D298" s="46"/>
      <c r="E298" s="46"/>
      <c r="F298" s="46"/>
      <c r="G298" s="46"/>
      <c r="H298" s="54"/>
    </row>
    <row r="299" spans="1:8" s="13" customFormat="1" ht="26.4">
      <c r="A299" s="65" t="str">
        <f>'Opis vseh pozicij (vsi trakti)'!A107</f>
        <v>H01</v>
      </c>
      <c r="B299" s="43" t="str">
        <f>'Opis vseh pozicij (vsi trakti)'!B107</f>
        <v>OGRAJA IN STENSKA ZAŠČITA NA HODNIKIH</v>
      </c>
      <c r="C299" s="46" t="s">
        <v>12</v>
      </c>
      <c r="D299" s="46">
        <f>+D253+D268+D283</f>
        <v>79</v>
      </c>
      <c r="E299" s="46">
        <f>+E253+E268+E283</f>
        <v>0</v>
      </c>
      <c r="F299" s="46">
        <f>+'Opis vseh pozicij (vsi trakti)'!G107</f>
        <v>0</v>
      </c>
      <c r="G299" s="46">
        <f>D299*F299</f>
        <v>0</v>
      </c>
      <c r="H299" s="46">
        <f>E299*F299</f>
        <v>0</v>
      </c>
    </row>
    <row r="300" spans="1:8" s="13" customFormat="1" ht="13.2">
      <c r="A300" s="65"/>
      <c r="B300" s="43"/>
      <c r="C300" s="46"/>
      <c r="D300" s="46"/>
      <c r="E300" s="46"/>
      <c r="F300" s="46"/>
      <c r="G300" s="46"/>
      <c r="H300" s="46"/>
    </row>
    <row r="301" spans="1:8" s="13" customFormat="1" ht="26.4">
      <c r="A301" s="65" t="str">
        <f>'Opis vseh pozicij (vsi trakti)'!A109</f>
        <v>H02</v>
      </c>
      <c r="B301" s="43" t="str">
        <f>'Opis vseh pozicij (vsi trakti)'!B109</f>
        <v>STENSKA ZAŠČITA NA VHODIH V SOBE</v>
      </c>
      <c r="C301" s="46" t="str">
        <f>+C299</f>
        <v>m1</v>
      </c>
      <c r="D301" s="46">
        <f>+D255+D270+D285</f>
        <v>31.5</v>
      </c>
      <c r="E301" s="46">
        <f>+E255+E270+E285</f>
        <v>0</v>
      </c>
      <c r="F301" s="46">
        <f>+'Opis vseh pozicij (vsi trakti)'!G109</f>
        <v>0</v>
      </c>
      <c r="G301" s="46">
        <f>D301*F301</f>
        <v>0</v>
      </c>
      <c r="H301" s="46">
        <f>E301*F301</f>
        <v>0</v>
      </c>
    </row>
    <row r="302" spans="1:8" s="13" customFormat="1" ht="13.2">
      <c r="A302" s="65"/>
      <c r="B302" s="48"/>
      <c r="C302" s="46"/>
      <c r="D302" s="46"/>
      <c r="E302" s="46"/>
      <c r="F302" s="46"/>
      <c r="G302" s="46"/>
      <c r="H302" s="46"/>
    </row>
    <row r="303" spans="1:8" s="13" customFormat="1" ht="26.4">
      <c r="A303" s="65" t="str">
        <f>'Opis vseh pozicij (vsi trakti)'!A111</f>
        <v>H03</v>
      </c>
      <c r="B303" s="43" t="str">
        <f>'Opis vseh pozicij (vsi trakti)'!B111</f>
        <v>KOTNA ZAŠČITA PRAVOKOTNIH VOGALOV STEN</v>
      </c>
      <c r="C303" s="46" t="str">
        <f>+C301</f>
        <v>m1</v>
      </c>
      <c r="D303" s="46">
        <f>+D257+D272+D287</f>
        <v>59</v>
      </c>
      <c r="E303" s="46">
        <f>+E257+E272+E287</f>
        <v>0</v>
      </c>
      <c r="F303" s="46">
        <f>+'Opis vseh pozicij (vsi trakti)'!G111</f>
        <v>0</v>
      </c>
      <c r="G303" s="46">
        <f>D303*F303</f>
        <v>0</v>
      </c>
      <c r="H303" s="46">
        <f>E303*F303</f>
        <v>0</v>
      </c>
    </row>
    <row r="304" spans="1:8" s="13" customFormat="1" ht="13.2">
      <c r="A304" s="65"/>
      <c r="B304" s="48"/>
      <c r="C304" s="46"/>
      <c r="D304" s="46"/>
      <c r="E304" s="46"/>
      <c r="F304" s="46"/>
      <c r="G304" s="46"/>
      <c r="H304" s="46"/>
    </row>
    <row r="305" spans="1:8" s="13" customFormat="1" ht="26.4">
      <c r="A305" s="65" t="str">
        <f>'Opis vseh pozicij (vsi trakti)'!A113</f>
        <v>H04</v>
      </c>
      <c r="B305" s="43" t="str">
        <f>'Opis vseh pozicij (vsi trakti)'!B113</f>
        <v>KOTNA ZAŠČITA NEPRAVOKOTNIH VOGALOV STEN</v>
      </c>
      <c r="C305" s="46" t="str">
        <f>+C303</f>
        <v>m1</v>
      </c>
      <c r="D305" s="46">
        <f>+D259+D274+D289</f>
        <v>126</v>
      </c>
      <c r="E305" s="46">
        <f>+E259+E274+E289</f>
        <v>0</v>
      </c>
      <c r="F305" s="46">
        <f>+'Opis vseh pozicij (vsi trakti)'!G113</f>
        <v>0</v>
      </c>
      <c r="G305" s="46">
        <f>D305*F305</f>
        <v>0</v>
      </c>
      <c r="H305" s="46">
        <f t="shared" ref="H305" si="129">E305*F305</f>
        <v>0</v>
      </c>
    </row>
    <row r="306" spans="1:8" s="13" customFormat="1" ht="13.2">
      <c r="A306" s="65"/>
      <c r="B306" s="48"/>
      <c r="C306" s="46"/>
      <c r="D306" s="46"/>
      <c r="E306" s="46"/>
      <c r="F306" s="46"/>
      <c r="G306" s="46"/>
      <c r="H306" s="46"/>
    </row>
    <row r="307" spans="1:8" s="13" customFormat="1" ht="13.2">
      <c r="A307" s="65" t="str">
        <f>'Opis vseh pozicij (vsi trakti)'!A115</f>
        <v>H05</v>
      </c>
      <c r="B307" s="43" t="str">
        <f>'Opis vseh pozicij (vsi trakti)'!B115</f>
        <v>OZNAČEVALNE TABLICE</v>
      </c>
      <c r="C307" s="46" t="s">
        <v>5</v>
      </c>
      <c r="D307" s="46">
        <f>+D261+D276+D291</f>
        <v>30</v>
      </c>
      <c r="E307" s="46">
        <f>+E261+E276+E291</f>
        <v>2</v>
      </c>
      <c r="F307" s="46">
        <f>+'Opis vseh pozicij (vsi trakti)'!G115</f>
        <v>0</v>
      </c>
      <c r="G307" s="46">
        <f t="shared" ref="G307" si="130">D307*F307</f>
        <v>0</v>
      </c>
      <c r="H307" s="46">
        <f t="shared" ref="H307" si="131">E307*F307</f>
        <v>0</v>
      </c>
    </row>
    <row r="308" spans="1:8" s="13" customFormat="1" ht="13.2">
      <c r="A308" s="65"/>
      <c r="B308" s="48"/>
      <c r="C308" s="46"/>
      <c r="D308" s="46"/>
      <c r="E308" s="46"/>
      <c r="F308" s="46"/>
      <c r="G308" s="46"/>
      <c r="H308" s="46"/>
    </row>
    <row r="309" spans="1:8" s="13" customFormat="1" thickBot="1">
      <c r="A309" s="66"/>
      <c r="B309" s="57" t="s">
        <v>211</v>
      </c>
      <c r="C309" s="58"/>
      <c r="D309" s="58"/>
      <c r="E309" s="58"/>
      <c r="F309" s="58"/>
      <c r="G309" s="64">
        <f>SUM(G299:G308)</f>
        <v>0</v>
      </c>
      <c r="H309" s="64">
        <f>SUM(H299:H308)</f>
        <v>0</v>
      </c>
    </row>
    <row r="310" spans="1:8" s="13" customFormat="1" thickTop="1">
      <c r="A310" s="66"/>
      <c r="B310" s="45"/>
      <c r="C310" s="46"/>
      <c r="D310" s="46"/>
      <c r="E310" s="46"/>
      <c r="F310" s="46"/>
      <c r="G310" s="46"/>
      <c r="H310" s="46"/>
    </row>
    <row r="326" spans="1:257" s="148" customFormat="1">
      <c r="A326" s="82"/>
      <c r="B326" s="95"/>
      <c r="C326" s="74"/>
      <c r="D326" s="74"/>
      <c r="E326" s="74"/>
      <c r="F326" s="74"/>
      <c r="G326" s="74"/>
      <c r="H326" s="74"/>
      <c r="I326" s="83"/>
      <c r="J326" s="83"/>
      <c r="K326" s="83"/>
      <c r="L326" s="83"/>
      <c r="M326" s="83"/>
      <c r="N326" s="83"/>
      <c r="O326" s="83"/>
      <c r="P326" s="83"/>
      <c r="Q326" s="83"/>
      <c r="R326" s="83"/>
      <c r="S326" s="83"/>
      <c r="T326" s="83"/>
      <c r="U326" s="83"/>
      <c r="V326" s="83"/>
      <c r="W326" s="83"/>
      <c r="X326" s="83"/>
      <c r="Y326" s="83"/>
      <c r="Z326" s="83"/>
      <c r="AA326" s="83"/>
      <c r="AB326" s="83"/>
      <c r="AC326" s="83"/>
      <c r="AD326" s="83"/>
      <c r="AE326" s="83"/>
      <c r="AF326" s="83"/>
      <c r="AG326" s="83"/>
      <c r="AH326" s="83"/>
      <c r="AI326" s="83"/>
      <c r="AJ326" s="83"/>
      <c r="AK326" s="83"/>
      <c r="AL326" s="83"/>
      <c r="AM326" s="83"/>
      <c r="AN326" s="83"/>
      <c r="AO326" s="83"/>
      <c r="AP326" s="83"/>
      <c r="AQ326" s="83"/>
      <c r="AR326" s="83"/>
      <c r="AS326" s="83"/>
      <c r="AT326" s="83"/>
      <c r="AU326" s="83"/>
      <c r="AV326" s="83"/>
      <c r="AW326" s="83"/>
      <c r="AX326" s="83"/>
      <c r="AY326" s="83"/>
      <c r="AZ326" s="83"/>
      <c r="BA326" s="83"/>
      <c r="BB326" s="83"/>
      <c r="BC326" s="83"/>
      <c r="BD326" s="83"/>
      <c r="BE326" s="83"/>
      <c r="BF326" s="83"/>
      <c r="BG326" s="83"/>
      <c r="BH326" s="83"/>
      <c r="BI326" s="83"/>
      <c r="BJ326" s="83"/>
      <c r="BK326" s="83"/>
      <c r="BL326" s="83"/>
      <c r="BM326" s="83"/>
      <c r="BN326" s="83"/>
      <c r="BO326" s="83"/>
      <c r="BP326" s="83"/>
      <c r="BQ326" s="83"/>
      <c r="BR326" s="83"/>
      <c r="BS326" s="83"/>
      <c r="BT326" s="83"/>
      <c r="BU326" s="83"/>
      <c r="BV326" s="83"/>
      <c r="BW326" s="83"/>
      <c r="BX326" s="83"/>
      <c r="BY326" s="83"/>
      <c r="BZ326" s="83"/>
      <c r="CA326" s="83"/>
      <c r="CB326" s="83"/>
      <c r="CC326" s="83"/>
      <c r="CD326" s="83"/>
      <c r="CE326" s="83"/>
      <c r="CF326" s="83"/>
      <c r="CG326" s="83"/>
      <c r="CH326" s="83"/>
      <c r="CI326" s="83"/>
      <c r="CJ326" s="83"/>
      <c r="CK326" s="83"/>
      <c r="CL326" s="83"/>
      <c r="CM326" s="83"/>
      <c r="CN326" s="83"/>
      <c r="CO326" s="83"/>
      <c r="CP326" s="83"/>
      <c r="CQ326" s="83"/>
      <c r="CR326" s="83"/>
      <c r="CS326" s="83"/>
      <c r="CT326" s="83"/>
      <c r="CU326" s="83"/>
      <c r="CV326" s="83"/>
      <c r="CW326" s="83"/>
      <c r="CX326" s="83"/>
      <c r="CY326" s="83"/>
      <c r="CZ326" s="83"/>
      <c r="DA326" s="83"/>
      <c r="DB326" s="83"/>
      <c r="DC326" s="83"/>
      <c r="DD326" s="83"/>
      <c r="DE326" s="83"/>
      <c r="DF326" s="83"/>
      <c r="DG326" s="83"/>
      <c r="DH326" s="83"/>
      <c r="DI326" s="83"/>
      <c r="DJ326" s="83"/>
      <c r="DK326" s="83"/>
      <c r="DL326" s="83"/>
      <c r="DM326" s="83"/>
      <c r="DN326" s="83"/>
      <c r="DO326" s="83"/>
      <c r="DP326" s="83"/>
      <c r="DQ326" s="83"/>
      <c r="DR326" s="83"/>
      <c r="DS326" s="83"/>
      <c r="DT326" s="83"/>
      <c r="DU326" s="83"/>
      <c r="DV326" s="83"/>
      <c r="DW326" s="83"/>
      <c r="DX326" s="83"/>
      <c r="DY326" s="83"/>
      <c r="DZ326" s="83"/>
      <c r="EA326" s="83"/>
      <c r="EB326" s="83"/>
      <c r="EC326" s="83"/>
      <c r="ED326" s="83"/>
      <c r="EE326" s="83"/>
      <c r="EF326" s="83"/>
      <c r="EG326" s="83"/>
      <c r="EH326" s="83"/>
      <c r="EI326" s="83"/>
      <c r="EJ326" s="83"/>
      <c r="EK326" s="83"/>
      <c r="EL326" s="83"/>
      <c r="EM326" s="83"/>
      <c r="EN326" s="83"/>
      <c r="EO326" s="83"/>
      <c r="EP326" s="83"/>
      <c r="EQ326" s="83"/>
      <c r="ER326" s="83"/>
      <c r="ES326" s="83"/>
      <c r="ET326" s="83"/>
      <c r="EU326" s="83"/>
      <c r="EV326" s="83"/>
      <c r="EW326" s="83"/>
      <c r="EX326" s="83"/>
      <c r="EY326" s="83"/>
      <c r="EZ326" s="83"/>
      <c r="FA326" s="83"/>
      <c r="FB326" s="83"/>
      <c r="FC326" s="83"/>
      <c r="FD326" s="83"/>
      <c r="FE326" s="83"/>
      <c r="FF326" s="83"/>
      <c r="FG326" s="83"/>
      <c r="FH326" s="83"/>
      <c r="FI326" s="83"/>
      <c r="FJ326" s="83"/>
      <c r="FK326" s="83"/>
      <c r="FL326" s="83"/>
      <c r="FM326" s="83"/>
      <c r="FN326" s="83"/>
      <c r="FO326" s="83"/>
      <c r="FP326" s="83"/>
      <c r="FQ326" s="83"/>
      <c r="FR326" s="83"/>
      <c r="FS326" s="83"/>
      <c r="FT326" s="83"/>
      <c r="FU326" s="83"/>
      <c r="FV326" s="83"/>
      <c r="FW326" s="83"/>
      <c r="FX326" s="83"/>
      <c r="FY326" s="83"/>
      <c r="FZ326" s="83"/>
      <c r="GA326" s="83"/>
      <c r="GB326" s="83"/>
      <c r="GC326" s="83"/>
      <c r="GD326" s="83"/>
      <c r="GE326" s="83"/>
      <c r="GF326" s="83"/>
      <c r="GG326" s="83"/>
      <c r="GH326" s="83"/>
      <c r="GI326" s="83"/>
      <c r="GJ326" s="83"/>
      <c r="GK326" s="83"/>
      <c r="GL326" s="83"/>
      <c r="GM326" s="83"/>
      <c r="GN326" s="83"/>
      <c r="GO326" s="83"/>
      <c r="GP326" s="83"/>
      <c r="GQ326" s="83"/>
      <c r="GR326" s="83"/>
      <c r="GS326" s="83"/>
      <c r="GT326" s="83"/>
      <c r="GU326" s="83"/>
      <c r="GV326" s="83"/>
      <c r="GW326" s="83"/>
      <c r="GX326" s="83"/>
      <c r="GY326" s="83"/>
      <c r="GZ326" s="83"/>
      <c r="HA326" s="83"/>
      <c r="HB326" s="83"/>
      <c r="HC326" s="83"/>
      <c r="HD326" s="83"/>
      <c r="HE326" s="83"/>
      <c r="HF326" s="83"/>
      <c r="HG326" s="83"/>
      <c r="HH326" s="83"/>
      <c r="HI326" s="83"/>
      <c r="HJ326" s="83"/>
      <c r="HK326" s="83"/>
      <c r="HL326" s="83"/>
      <c r="HM326" s="83"/>
      <c r="HN326" s="83"/>
      <c r="HO326" s="83"/>
      <c r="HP326" s="83"/>
      <c r="HQ326" s="83"/>
      <c r="HR326" s="83"/>
      <c r="HS326" s="83"/>
      <c r="HT326" s="83"/>
      <c r="HU326" s="83"/>
      <c r="HV326" s="83"/>
      <c r="HW326" s="83"/>
      <c r="HX326" s="83"/>
      <c r="HY326" s="83"/>
      <c r="HZ326" s="83"/>
      <c r="IA326" s="83"/>
      <c r="IB326" s="83"/>
      <c r="IC326" s="83"/>
      <c r="ID326" s="83"/>
      <c r="IE326" s="83"/>
      <c r="IF326" s="83"/>
      <c r="IG326" s="83"/>
      <c r="IH326" s="83"/>
      <c r="II326" s="83"/>
      <c r="IJ326" s="83"/>
      <c r="IK326" s="83"/>
      <c r="IL326" s="83"/>
      <c r="IM326" s="83"/>
      <c r="IN326" s="83"/>
      <c r="IO326" s="83"/>
      <c r="IP326" s="83"/>
      <c r="IQ326" s="83"/>
      <c r="IR326" s="83"/>
      <c r="IS326" s="83"/>
      <c r="IT326" s="83"/>
      <c r="IU326" s="83"/>
      <c r="IV326" s="83"/>
      <c r="IW326" s="83"/>
    </row>
    <row r="327" spans="1:257" s="148" customFormat="1">
      <c r="A327" s="82"/>
      <c r="B327" s="94"/>
      <c r="C327" s="74"/>
      <c r="D327" s="74"/>
      <c r="E327" s="74"/>
      <c r="F327" s="74"/>
      <c r="G327" s="74"/>
      <c r="H327" s="74"/>
      <c r="I327" s="83"/>
      <c r="J327" s="83"/>
      <c r="K327" s="83"/>
      <c r="L327" s="83"/>
      <c r="M327" s="83"/>
      <c r="N327" s="83"/>
      <c r="O327" s="83"/>
      <c r="P327" s="83"/>
      <c r="Q327" s="83"/>
      <c r="R327" s="83"/>
      <c r="S327" s="83"/>
      <c r="T327" s="83"/>
      <c r="U327" s="83"/>
      <c r="V327" s="83"/>
      <c r="W327" s="83"/>
      <c r="X327" s="83"/>
      <c r="Y327" s="83"/>
      <c r="Z327" s="83"/>
      <c r="AA327" s="83"/>
      <c r="AB327" s="83"/>
      <c r="AC327" s="83"/>
      <c r="AD327" s="83"/>
      <c r="AE327" s="83"/>
      <c r="AF327" s="83"/>
      <c r="AG327" s="83"/>
      <c r="AH327" s="83"/>
      <c r="AI327" s="83"/>
      <c r="AJ327" s="83"/>
      <c r="AK327" s="83"/>
      <c r="AL327" s="83"/>
      <c r="AM327" s="83"/>
      <c r="AN327" s="83"/>
      <c r="AO327" s="83"/>
      <c r="AP327" s="83"/>
      <c r="AQ327" s="83"/>
      <c r="AR327" s="83"/>
      <c r="AS327" s="83"/>
      <c r="AT327" s="83"/>
      <c r="AU327" s="83"/>
      <c r="AV327" s="83"/>
      <c r="AW327" s="83"/>
      <c r="AX327" s="83"/>
      <c r="AY327" s="83"/>
      <c r="AZ327" s="83"/>
      <c r="BA327" s="83"/>
      <c r="BB327" s="83"/>
      <c r="BC327" s="83"/>
      <c r="BD327" s="83"/>
      <c r="BE327" s="83"/>
      <c r="BF327" s="83"/>
      <c r="BG327" s="83"/>
      <c r="BH327" s="83"/>
      <c r="BI327" s="83"/>
      <c r="BJ327" s="83"/>
      <c r="BK327" s="83"/>
      <c r="BL327" s="83"/>
      <c r="BM327" s="83"/>
      <c r="BN327" s="83"/>
      <c r="BO327" s="83"/>
      <c r="BP327" s="83"/>
      <c r="BQ327" s="83"/>
      <c r="BR327" s="83"/>
      <c r="BS327" s="83"/>
      <c r="BT327" s="83"/>
      <c r="BU327" s="83"/>
      <c r="BV327" s="83"/>
      <c r="BW327" s="83"/>
      <c r="BX327" s="83"/>
      <c r="BY327" s="83"/>
      <c r="BZ327" s="83"/>
      <c r="CA327" s="83"/>
      <c r="CB327" s="83"/>
      <c r="CC327" s="83"/>
      <c r="CD327" s="83"/>
      <c r="CE327" s="83"/>
      <c r="CF327" s="83"/>
      <c r="CG327" s="83"/>
      <c r="CH327" s="83"/>
      <c r="CI327" s="83"/>
      <c r="CJ327" s="83"/>
      <c r="CK327" s="83"/>
      <c r="CL327" s="83"/>
      <c r="CM327" s="83"/>
      <c r="CN327" s="83"/>
      <c r="CO327" s="83"/>
      <c r="CP327" s="83"/>
      <c r="CQ327" s="83"/>
      <c r="CR327" s="83"/>
      <c r="CS327" s="83"/>
      <c r="CT327" s="83"/>
      <c r="CU327" s="83"/>
      <c r="CV327" s="83"/>
      <c r="CW327" s="83"/>
      <c r="CX327" s="83"/>
      <c r="CY327" s="83"/>
      <c r="CZ327" s="83"/>
      <c r="DA327" s="83"/>
      <c r="DB327" s="83"/>
      <c r="DC327" s="83"/>
      <c r="DD327" s="83"/>
      <c r="DE327" s="83"/>
      <c r="DF327" s="83"/>
      <c r="DG327" s="83"/>
      <c r="DH327" s="83"/>
      <c r="DI327" s="83"/>
      <c r="DJ327" s="83"/>
      <c r="DK327" s="83"/>
      <c r="DL327" s="83"/>
      <c r="DM327" s="83"/>
      <c r="DN327" s="83"/>
      <c r="DO327" s="83"/>
      <c r="DP327" s="83"/>
      <c r="DQ327" s="83"/>
      <c r="DR327" s="83"/>
      <c r="DS327" s="83"/>
      <c r="DT327" s="83"/>
      <c r="DU327" s="83"/>
      <c r="DV327" s="83"/>
      <c r="DW327" s="83"/>
      <c r="DX327" s="83"/>
      <c r="DY327" s="83"/>
      <c r="DZ327" s="83"/>
      <c r="EA327" s="83"/>
      <c r="EB327" s="83"/>
      <c r="EC327" s="83"/>
      <c r="ED327" s="83"/>
      <c r="EE327" s="83"/>
      <c r="EF327" s="83"/>
      <c r="EG327" s="83"/>
      <c r="EH327" s="83"/>
      <c r="EI327" s="83"/>
      <c r="EJ327" s="83"/>
      <c r="EK327" s="83"/>
      <c r="EL327" s="83"/>
      <c r="EM327" s="83"/>
      <c r="EN327" s="83"/>
      <c r="EO327" s="83"/>
      <c r="EP327" s="83"/>
      <c r="EQ327" s="83"/>
      <c r="ER327" s="83"/>
      <c r="ES327" s="83"/>
      <c r="ET327" s="83"/>
      <c r="EU327" s="83"/>
      <c r="EV327" s="83"/>
      <c r="EW327" s="83"/>
      <c r="EX327" s="83"/>
      <c r="EY327" s="83"/>
      <c r="EZ327" s="83"/>
      <c r="FA327" s="83"/>
      <c r="FB327" s="83"/>
      <c r="FC327" s="83"/>
      <c r="FD327" s="83"/>
      <c r="FE327" s="83"/>
      <c r="FF327" s="83"/>
      <c r="FG327" s="83"/>
      <c r="FH327" s="83"/>
      <c r="FI327" s="83"/>
      <c r="FJ327" s="83"/>
      <c r="FK327" s="83"/>
      <c r="FL327" s="83"/>
      <c r="FM327" s="83"/>
      <c r="FN327" s="83"/>
      <c r="FO327" s="83"/>
      <c r="FP327" s="83"/>
      <c r="FQ327" s="83"/>
      <c r="FR327" s="83"/>
      <c r="FS327" s="83"/>
      <c r="FT327" s="83"/>
      <c r="FU327" s="83"/>
      <c r="FV327" s="83"/>
      <c r="FW327" s="83"/>
      <c r="FX327" s="83"/>
      <c r="FY327" s="83"/>
      <c r="FZ327" s="83"/>
      <c r="GA327" s="83"/>
      <c r="GB327" s="83"/>
      <c r="GC327" s="83"/>
      <c r="GD327" s="83"/>
      <c r="GE327" s="83"/>
      <c r="GF327" s="83"/>
      <c r="GG327" s="83"/>
      <c r="GH327" s="83"/>
      <c r="GI327" s="83"/>
      <c r="GJ327" s="83"/>
      <c r="GK327" s="83"/>
      <c r="GL327" s="83"/>
      <c r="GM327" s="83"/>
      <c r="GN327" s="83"/>
      <c r="GO327" s="83"/>
      <c r="GP327" s="83"/>
      <c r="GQ327" s="83"/>
      <c r="GR327" s="83"/>
      <c r="GS327" s="83"/>
      <c r="GT327" s="83"/>
      <c r="GU327" s="83"/>
      <c r="GV327" s="83"/>
      <c r="GW327" s="83"/>
      <c r="GX327" s="83"/>
      <c r="GY327" s="83"/>
      <c r="GZ327" s="83"/>
      <c r="HA327" s="83"/>
      <c r="HB327" s="83"/>
      <c r="HC327" s="83"/>
      <c r="HD327" s="83"/>
      <c r="HE327" s="83"/>
      <c r="HF327" s="83"/>
      <c r="HG327" s="83"/>
      <c r="HH327" s="83"/>
      <c r="HI327" s="83"/>
      <c r="HJ327" s="83"/>
      <c r="HK327" s="83"/>
      <c r="HL327" s="83"/>
      <c r="HM327" s="83"/>
      <c r="HN327" s="83"/>
      <c r="HO327" s="83"/>
      <c r="HP327" s="83"/>
      <c r="HQ327" s="83"/>
      <c r="HR327" s="83"/>
      <c r="HS327" s="83"/>
      <c r="HT327" s="83"/>
      <c r="HU327" s="83"/>
      <c r="HV327" s="83"/>
      <c r="HW327" s="83"/>
      <c r="HX327" s="83"/>
      <c r="HY327" s="83"/>
      <c r="HZ327" s="83"/>
      <c r="IA327" s="83"/>
      <c r="IB327" s="83"/>
      <c r="IC327" s="83"/>
      <c r="ID327" s="83"/>
      <c r="IE327" s="83"/>
      <c r="IF327" s="83"/>
      <c r="IG327" s="83"/>
      <c r="IH327" s="83"/>
      <c r="II327" s="83"/>
      <c r="IJ327" s="83"/>
      <c r="IK327" s="83"/>
      <c r="IL327" s="83"/>
      <c r="IM327" s="83"/>
      <c r="IN327" s="83"/>
      <c r="IO327" s="83"/>
      <c r="IP327" s="83"/>
      <c r="IQ327" s="83"/>
      <c r="IR327" s="83"/>
      <c r="IS327" s="83"/>
      <c r="IT327" s="83"/>
      <c r="IU327" s="83"/>
      <c r="IV327" s="83"/>
      <c r="IW327" s="83"/>
    </row>
    <row r="328" spans="1:257" s="148" customFormat="1">
      <c r="A328" s="85"/>
      <c r="B328" s="97"/>
      <c r="C328" s="86"/>
      <c r="D328" s="87"/>
      <c r="E328" s="87"/>
      <c r="F328" s="87"/>
      <c r="G328" s="87"/>
      <c r="H328" s="87"/>
      <c r="I328" s="83"/>
      <c r="J328" s="83"/>
      <c r="K328" s="83"/>
      <c r="L328" s="83"/>
      <c r="M328" s="83"/>
      <c r="N328" s="83"/>
      <c r="O328" s="83"/>
      <c r="P328" s="83"/>
      <c r="Q328" s="83"/>
      <c r="R328" s="83"/>
      <c r="S328" s="83"/>
      <c r="T328" s="83"/>
      <c r="U328" s="83"/>
      <c r="V328" s="83"/>
      <c r="W328" s="83"/>
      <c r="X328" s="83"/>
      <c r="Y328" s="83"/>
      <c r="Z328" s="83"/>
      <c r="AA328" s="83"/>
      <c r="AB328" s="83"/>
      <c r="AC328" s="83"/>
      <c r="AD328" s="83"/>
      <c r="AE328" s="83"/>
      <c r="AF328" s="83"/>
      <c r="AG328" s="83"/>
      <c r="AH328" s="83"/>
      <c r="AI328" s="83"/>
      <c r="AJ328" s="83"/>
      <c r="AK328" s="83"/>
      <c r="AL328" s="83"/>
      <c r="AM328" s="83"/>
      <c r="AN328" s="83"/>
      <c r="AO328" s="83"/>
      <c r="AP328" s="83"/>
      <c r="AQ328" s="83"/>
      <c r="AR328" s="83"/>
      <c r="AS328" s="83"/>
      <c r="AT328" s="83"/>
      <c r="AU328" s="83"/>
      <c r="AV328" s="83"/>
      <c r="AW328" s="83"/>
      <c r="AX328" s="83"/>
      <c r="AY328" s="83"/>
      <c r="AZ328" s="83"/>
      <c r="BA328" s="83"/>
      <c r="BB328" s="83"/>
      <c r="BC328" s="83"/>
      <c r="BD328" s="83"/>
      <c r="BE328" s="83"/>
      <c r="BF328" s="83"/>
      <c r="BG328" s="83"/>
      <c r="BH328" s="83"/>
      <c r="BI328" s="83"/>
      <c r="BJ328" s="83"/>
      <c r="BK328" s="83"/>
      <c r="BL328" s="83"/>
      <c r="BM328" s="83"/>
      <c r="BN328" s="83"/>
      <c r="BO328" s="83"/>
      <c r="BP328" s="83"/>
      <c r="BQ328" s="83"/>
      <c r="BR328" s="83"/>
      <c r="BS328" s="83"/>
      <c r="BT328" s="83"/>
      <c r="BU328" s="83"/>
      <c r="BV328" s="83"/>
      <c r="BW328" s="83"/>
      <c r="BX328" s="83"/>
      <c r="BY328" s="83"/>
      <c r="BZ328" s="83"/>
      <c r="CA328" s="83"/>
      <c r="CB328" s="83"/>
      <c r="CC328" s="83"/>
      <c r="CD328" s="83"/>
      <c r="CE328" s="83"/>
      <c r="CF328" s="83"/>
      <c r="CG328" s="83"/>
      <c r="CH328" s="83"/>
      <c r="CI328" s="83"/>
      <c r="CJ328" s="83"/>
      <c r="CK328" s="83"/>
      <c r="CL328" s="83"/>
      <c r="CM328" s="83"/>
      <c r="CN328" s="83"/>
      <c r="CO328" s="83"/>
      <c r="CP328" s="83"/>
      <c r="CQ328" s="83"/>
      <c r="CR328" s="83"/>
      <c r="CS328" s="83"/>
      <c r="CT328" s="83"/>
      <c r="CU328" s="83"/>
      <c r="CV328" s="83"/>
      <c r="CW328" s="83"/>
      <c r="CX328" s="83"/>
      <c r="CY328" s="83"/>
      <c r="CZ328" s="83"/>
      <c r="DA328" s="83"/>
      <c r="DB328" s="83"/>
      <c r="DC328" s="83"/>
      <c r="DD328" s="83"/>
      <c r="DE328" s="83"/>
      <c r="DF328" s="83"/>
      <c r="DG328" s="83"/>
      <c r="DH328" s="83"/>
      <c r="DI328" s="83"/>
      <c r="DJ328" s="83"/>
      <c r="DK328" s="83"/>
      <c r="DL328" s="83"/>
      <c r="DM328" s="83"/>
      <c r="DN328" s="83"/>
      <c r="DO328" s="83"/>
      <c r="DP328" s="83"/>
      <c r="DQ328" s="83"/>
      <c r="DR328" s="83"/>
      <c r="DS328" s="83"/>
      <c r="DT328" s="83"/>
      <c r="DU328" s="83"/>
      <c r="DV328" s="83"/>
      <c r="DW328" s="83"/>
      <c r="DX328" s="83"/>
      <c r="DY328" s="83"/>
      <c r="DZ328" s="83"/>
      <c r="EA328" s="83"/>
      <c r="EB328" s="83"/>
      <c r="EC328" s="83"/>
      <c r="ED328" s="83"/>
      <c r="EE328" s="83"/>
      <c r="EF328" s="83"/>
      <c r="EG328" s="83"/>
      <c r="EH328" s="83"/>
      <c r="EI328" s="83"/>
      <c r="EJ328" s="83"/>
      <c r="EK328" s="83"/>
      <c r="EL328" s="83"/>
      <c r="EM328" s="83"/>
      <c r="EN328" s="83"/>
      <c r="EO328" s="83"/>
      <c r="EP328" s="83"/>
      <c r="EQ328" s="83"/>
      <c r="ER328" s="83"/>
      <c r="ES328" s="83"/>
      <c r="ET328" s="83"/>
      <c r="EU328" s="83"/>
      <c r="EV328" s="83"/>
      <c r="EW328" s="83"/>
      <c r="EX328" s="83"/>
      <c r="EY328" s="83"/>
      <c r="EZ328" s="83"/>
      <c r="FA328" s="83"/>
      <c r="FB328" s="83"/>
      <c r="FC328" s="83"/>
      <c r="FD328" s="83"/>
      <c r="FE328" s="83"/>
      <c r="FF328" s="83"/>
      <c r="FG328" s="83"/>
      <c r="FH328" s="83"/>
      <c r="FI328" s="83"/>
      <c r="FJ328" s="83"/>
      <c r="FK328" s="83"/>
      <c r="FL328" s="83"/>
      <c r="FM328" s="83"/>
      <c r="FN328" s="83"/>
      <c r="FO328" s="83"/>
      <c r="FP328" s="83"/>
      <c r="FQ328" s="83"/>
      <c r="FR328" s="83"/>
      <c r="FS328" s="83"/>
      <c r="FT328" s="83"/>
      <c r="FU328" s="83"/>
      <c r="FV328" s="83"/>
      <c r="FW328" s="83"/>
      <c r="FX328" s="83"/>
      <c r="FY328" s="83"/>
      <c r="FZ328" s="83"/>
      <c r="GA328" s="83"/>
      <c r="GB328" s="83"/>
      <c r="GC328" s="83"/>
      <c r="GD328" s="83"/>
      <c r="GE328" s="83"/>
      <c r="GF328" s="83"/>
      <c r="GG328" s="83"/>
      <c r="GH328" s="83"/>
      <c r="GI328" s="83"/>
      <c r="GJ328" s="83"/>
      <c r="GK328" s="83"/>
      <c r="GL328" s="83"/>
      <c r="GM328" s="83"/>
      <c r="GN328" s="83"/>
      <c r="GO328" s="83"/>
      <c r="GP328" s="83"/>
      <c r="GQ328" s="83"/>
      <c r="GR328" s="83"/>
      <c r="GS328" s="83"/>
      <c r="GT328" s="83"/>
      <c r="GU328" s="83"/>
      <c r="GV328" s="83"/>
      <c r="GW328" s="83"/>
      <c r="GX328" s="83"/>
      <c r="GY328" s="83"/>
      <c r="GZ328" s="83"/>
      <c r="HA328" s="83"/>
      <c r="HB328" s="83"/>
      <c r="HC328" s="83"/>
      <c r="HD328" s="83"/>
      <c r="HE328" s="83"/>
      <c r="HF328" s="83"/>
      <c r="HG328" s="83"/>
      <c r="HH328" s="83"/>
      <c r="HI328" s="83"/>
      <c r="HJ328" s="83"/>
      <c r="HK328" s="83"/>
      <c r="HL328" s="83"/>
      <c r="HM328" s="83"/>
      <c r="HN328" s="83"/>
      <c r="HO328" s="83"/>
      <c r="HP328" s="83"/>
      <c r="HQ328" s="83"/>
      <c r="HR328" s="83"/>
      <c r="HS328" s="83"/>
      <c r="HT328" s="83"/>
      <c r="HU328" s="83"/>
      <c r="HV328" s="83"/>
      <c r="HW328" s="83"/>
      <c r="HX328" s="83"/>
      <c r="HY328" s="83"/>
      <c r="HZ328" s="83"/>
      <c r="IA328" s="83"/>
      <c r="IB328" s="83"/>
      <c r="IC328" s="83"/>
      <c r="ID328" s="83"/>
      <c r="IE328" s="83"/>
      <c r="IF328" s="83"/>
      <c r="IG328" s="83"/>
      <c r="IH328" s="83"/>
      <c r="II328" s="83"/>
      <c r="IJ328" s="83"/>
      <c r="IK328" s="83"/>
      <c r="IL328" s="83"/>
      <c r="IM328" s="83"/>
      <c r="IN328" s="83"/>
      <c r="IO328" s="83"/>
      <c r="IP328" s="83"/>
      <c r="IQ328" s="83"/>
      <c r="IR328" s="83"/>
      <c r="IS328" s="83"/>
      <c r="IT328" s="83"/>
      <c r="IU328" s="83"/>
      <c r="IV328" s="83"/>
      <c r="IW328" s="83"/>
    </row>
    <row r="329" spans="1:257" s="148" customFormat="1">
      <c r="A329" s="82"/>
      <c r="B329" s="94"/>
      <c r="C329" s="74"/>
      <c r="D329" s="74"/>
      <c r="E329" s="74"/>
      <c r="F329" s="74"/>
      <c r="G329" s="74"/>
      <c r="H329" s="74"/>
      <c r="I329" s="83"/>
      <c r="J329" s="83"/>
      <c r="K329" s="83"/>
      <c r="L329" s="83"/>
      <c r="M329" s="83"/>
      <c r="N329" s="83"/>
      <c r="O329" s="83"/>
      <c r="P329" s="83"/>
      <c r="Q329" s="83"/>
      <c r="R329" s="83"/>
      <c r="S329" s="83"/>
      <c r="T329" s="83"/>
      <c r="U329" s="83"/>
      <c r="V329" s="83"/>
      <c r="W329" s="83"/>
      <c r="X329" s="83"/>
      <c r="Y329" s="83"/>
      <c r="Z329" s="83"/>
      <c r="AA329" s="83"/>
      <c r="AB329" s="83"/>
      <c r="AC329" s="83"/>
      <c r="AD329" s="83"/>
      <c r="AE329" s="83"/>
      <c r="AF329" s="83"/>
      <c r="AG329" s="83"/>
      <c r="AH329" s="83"/>
      <c r="AI329" s="83"/>
      <c r="AJ329" s="83"/>
      <c r="AK329" s="83"/>
      <c r="AL329" s="83"/>
      <c r="AM329" s="83"/>
      <c r="AN329" s="83"/>
      <c r="AO329" s="83"/>
      <c r="AP329" s="83"/>
      <c r="AQ329" s="83"/>
      <c r="AR329" s="83"/>
      <c r="AS329" s="83"/>
      <c r="AT329" s="83"/>
      <c r="AU329" s="83"/>
      <c r="AV329" s="83"/>
      <c r="AW329" s="83"/>
      <c r="AX329" s="83"/>
      <c r="AY329" s="83"/>
      <c r="AZ329" s="83"/>
      <c r="BA329" s="83"/>
      <c r="BB329" s="83"/>
      <c r="BC329" s="83"/>
      <c r="BD329" s="83"/>
      <c r="BE329" s="83"/>
      <c r="BF329" s="83"/>
      <c r="BG329" s="83"/>
      <c r="BH329" s="83"/>
      <c r="BI329" s="83"/>
      <c r="BJ329" s="83"/>
      <c r="BK329" s="83"/>
      <c r="BL329" s="83"/>
      <c r="BM329" s="83"/>
      <c r="BN329" s="83"/>
      <c r="BO329" s="83"/>
      <c r="BP329" s="83"/>
      <c r="BQ329" s="83"/>
      <c r="BR329" s="83"/>
      <c r="BS329" s="83"/>
      <c r="BT329" s="83"/>
      <c r="BU329" s="83"/>
      <c r="BV329" s="83"/>
      <c r="BW329" s="83"/>
      <c r="BX329" s="83"/>
      <c r="BY329" s="83"/>
      <c r="BZ329" s="83"/>
      <c r="CA329" s="83"/>
      <c r="CB329" s="83"/>
      <c r="CC329" s="83"/>
      <c r="CD329" s="83"/>
      <c r="CE329" s="83"/>
      <c r="CF329" s="83"/>
      <c r="CG329" s="83"/>
      <c r="CH329" s="83"/>
      <c r="CI329" s="83"/>
      <c r="CJ329" s="83"/>
      <c r="CK329" s="83"/>
      <c r="CL329" s="83"/>
      <c r="CM329" s="83"/>
      <c r="CN329" s="83"/>
      <c r="CO329" s="83"/>
      <c r="CP329" s="83"/>
      <c r="CQ329" s="83"/>
      <c r="CR329" s="83"/>
      <c r="CS329" s="83"/>
      <c r="CT329" s="83"/>
      <c r="CU329" s="83"/>
      <c r="CV329" s="83"/>
      <c r="CW329" s="83"/>
      <c r="CX329" s="83"/>
      <c r="CY329" s="83"/>
      <c r="CZ329" s="83"/>
      <c r="DA329" s="83"/>
      <c r="DB329" s="83"/>
      <c r="DC329" s="83"/>
      <c r="DD329" s="83"/>
      <c r="DE329" s="83"/>
      <c r="DF329" s="83"/>
      <c r="DG329" s="83"/>
      <c r="DH329" s="83"/>
      <c r="DI329" s="83"/>
      <c r="DJ329" s="83"/>
      <c r="DK329" s="83"/>
      <c r="DL329" s="83"/>
      <c r="DM329" s="83"/>
      <c r="DN329" s="83"/>
      <c r="DO329" s="83"/>
      <c r="DP329" s="83"/>
      <c r="DQ329" s="83"/>
      <c r="DR329" s="83"/>
      <c r="DS329" s="83"/>
      <c r="DT329" s="83"/>
      <c r="DU329" s="83"/>
      <c r="DV329" s="83"/>
      <c r="DW329" s="83"/>
      <c r="DX329" s="83"/>
      <c r="DY329" s="83"/>
      <c r="DZ329" s="83"/>
      <c r="EA329" s="83"/>
      <c r="EB329" s="83"/>
      <c r="EC329" s="83"/>
      <c r="ED329" s="83"/>
      <c r="EE329" s="83"/>
      <c r="EF329" s="83"/>
      <c r="EG329" s="83"/>
      <c r="EH329" s="83"/>
      <c r="EI329" s="83"/>
      <c r="EJ329" s="83"/>
      <c r="EK329" s="83"/>
      <c r="EL329" s="83"/>
      <c r="EM329" s="83"/>
      <c r="EN329" s="83"/>
      <c r="EO329" s="83"/>
      <c r="EP329" s="83"/>
      <c r="EQ329" s="83"/>
      <c r="ER329" s="83"/>
      <c r="ES329" s="83"/>
      <c r="ET329" s="83"/>
      <c r="EU329" s="83"/>
      <c r="EV329" s="83"/>
      <c r="EW329" s="83"/>
      <c r="EX329" s="83"/>
      <c r="EY329" s="83"/>
      <c r="EZ329" s="83"/>
      <c r="FA329" s="83"/>
      <c r="FB329" s="83"/>
      <c r="FC329" s="83"/>
      <c r="FD329" s="83"/>
      <c r="FE329" s="83"/>
      <c r="FF329" s="83"/>
      <c r="FG329" s="83"/>
      <c r="FH329" s="83"/>
      <c r="FI329" s="83"/>
      <c r="FJ329" s="83"/>
      <c r="FK329" s="83"/>
      <c r="FL329" s="83"/>
      <c r="FM329" s="83"/>
      <c r="FN329" s="83"/>
      <c r="FO329" s="83"/>
      <c r="FP329" s="83"/>
      <c r="FQ329" s="83"/>
      <c r="FR329" s="83"/>
      <c r="FS329" s="83"/>
      <c r="FT329" s="83"/>
      <c r="FU329" s="83"/>
      <c r="FV329" s="83"/>
      <c r="FW329" s="83"/>
      <c r="FX329" s="83"/>
      <c r="FY329" s="83"/>
      <c r="FZ329" s="83"/>
      <c r="GA329" s="83"/>
      <c r="GB329" s="83"/>
      <c r="GC329" s="83"/>
      <c r="GD329" s="83"/>
      <c r="GE329" s="83"/>
      <c r="GF329" s="83"/>
      <c r="GG329" s="83"/>
      <c r="GH329" s="83"/>
      <c r="GI329" s="83"/>
      <c r="GJ329" s="83"/>
      <c r="GK329" s="83"/>
      <c r="GL329" s="83"/>
      <c r="GM329" s="83"/>
      <c r="GN329" s="83"/>
      <c r="GO329" s="83"/>
      <c r="GP329" s="83"/>
      <c r="GQ329" s="83"/>
      <c r="GR329" s="83"/>
      <c r="GS329" s="83"/>
      <c r="GT329" s="83"/>
      <c r="GU329" s="83"/>
      <c r="GV329" s="83"/>
      <c r="GW329" s="83"/>
      <c r="GX329" s="83"/>
      <c r="GY329" s="83"/>
      <c r="GZ329" s="83"/>
      <c r="HA329" s="83"/>
      <c r="HB329" s="83"/>
      <c r="HC329" s="83"/>
      <c r="HD329" s="83"/>
      <c r="HE329" s="83"/>
      <c r="HF329" s="83"/>
      <c r="HG329" s="83"/>
      <c r="HH329" s="83"/>
      <c r="HI329" s="83"/>
      <c r="HJ329" s="83"/>
      <c r="HK329" s="83"/>
      <c r="HL329" s="83"/>
      <c r="HM329" s="83"/>
      <c r="HN329" s="83"/>
      <c r="HO329" s="83"/>
      <c r="HP329" s="83"/>
      <c r="HQ329" s="83"/>
      <c r="HR329" s="83"/>
      <c r="HS329" s="83"/>
      <c r="HT329" s="83"/>
      <c r="HU329" s="83"/>
      <c r="HV329" s="83"/>
      <c r="HW329" s="83"/>
      <c r="HX329" s="83"/>
      <c r="HY329" s="83"/>
      <c r="HZ329" s="83"/>
      <c r="IA329" s="83"/>
      <c r="IB329" s="83"/>
      <c r="IC329" s="83"/>
      <c r="ID329" s="83"/>
      <c r="IE329" s="83"/>
      <c r="IF329" s="83"/>
      <c r="IG329" s="83"/>
      <c r="IH329" s="83"/>
      <c r="II329" s="83"/>
      <c r="IJ329" s="83"/>
      <c r="IK329" s="83"/>
      <c r="IL329" s="83"/>
      <c r="IM329" s="83"/>
      <c r="IN329" s="83"/>
      <c r="IO329" s="83"/>
      <c r="IP329" s="83"/>
      <c r="IQ329" s="83"/>
      <c r="IR329" s="83"/>
      <c r="IS329" s="83"/>
      <c r="IT329" s="83"/>
      <c r="IU329" s="83"/>
      <c r="IV329" s="83"/>
      <c r="IW329" s="83"/>
    </row>
    <row r="330" spans="1:257" s="148" customFormat="1">
      <c r="A330" s="82"/>
      <c r="B330" s="94"/>
      <c r="C330" s="74"/>
      <c r="D330" s="74"/>
      <c r="E330" s="74"/>
      <c r="F330" s="74"/>
      <c r="G330" s="74"/>
      <c r="H330" s="74"/>
      <c r="I330" s="83"/>
      <c r="J330" s="83"/>
      <c r="K330" s="83"/>
      <c r="L330" s="83"/>
      <c r="M330" s="83"/>
      <c r="N330" s="83"/>
      <c r="O330" s="83"/>
      <c r="P330" s="83"/>
      <c r="Q330" s="83"/>
      <c r="R330" s="83"/>
      <c r="S330" s="83"/>
      <c r="T330" s="83"/>
      <c r="U330" s="83"/>
      <c r="V330" s="83"/>
      <c r="W330" s="83"/>
      <c r="X330" s="83"/>
      <c r="Y330" s="83"/>
      <c r="Z330" s="83"/>
      <c r="AA330" s="83"/>
      <c r="AB330" s="83"/>
      <c r="AC330" s="83"/>
      <c r="AD330" s="83"/>
      <c r="AE330" s="83"/>
      <c r="AF330" s="83"/>
      <c r="AG330" s="83"/>
      <c r="AH330" s="83"/>
      <c r="AI330" s="83"/>
      <c r="AJ330" s="83"/>
      <c r="AK330" s="83"/>
      <c r="AL330" s="83"/>
      <c r="AM330" s="83"/>
      <c r="AN330" s="83"/>
      <c r="AO330" s="83"/>
      <c r="AP330" s="83"/>
      <c r="AQ330" s="83"/>
      <c r="AR330" s="83"/>
      <c r="AS330" s="83"/>
      <c r="AT330" s="83"/>
      <c r="AU330" s="83"/>
      <c r="AV330" s="83"/>
      <c r="AW330" s="83"/>
      <c r="AX330" s="83"/>
      <c r="AY330" s="83"/>
      <c r="AZ330" s="83"/>
      <c r="BA330" s="83"/>
      <c r="BB330" s="83"/>
      <c r="BC330" s="83"/>
      <c r="BD330" s="83"/>
      <c r="BE330" s="83"/>
      <c r="BF330" s="83"/>
      <c r="BG330" s="83"/>
      <c r="BH330" s="83"/>
      <c r="BI330" s="83"/>
      <c r="BJ330" s="83"/>
      <c r="BK330" s="83"/>
      <c r="BL330" s="83"/>
      <c r="BM330" s="83"/>
      <c r="BN330" s="83"/>
      <c r="BO330" s="83"/>
      <c r="BP330" s="83"/>
      <c r="BQ330" s="83"/>
      <c r="BR330" s="83"/>
      <c r="BS330" s="83"/>
      <c r="BT330" s="83"/>
      <c r="BU330" s="83"/>
      <c r="BV330" s="83"/>
      <c r="BW330" s="83"/>
      <c r="BX330" s="83"/>
      <c r="BY330" s="83"/>
      <c r="BZ330" s="83"/>
      <c r="CA330" s="83"/>
      <c r="CB330" s="83"/>
      <c r="CC330" s="83"/>
      <c r="CD330" s="83"/>
      <c r="CE330" s="83"/>
      <c r="CF330" s="83"/>
      <c r="CG330" s="83"/>
      <c r="CH330" s="83"/>
      <c r="CI330" s="83"/>
      <c r="CJ330" s="83"/>
      <c r="CK330" s="83"/>
      <c r="CL330" s="83"/>
      <c r="CM330" s="83"/>
      <c r="CN330" s="83"/>
      <c r="CO330" s="83"/>
      <c r="CP330" s="83"/>
      <c r="CQ330" s="83"/>
      <c r="CR330" s="83"/>
      <c r="CS330" s="83"/>
      <c r="CT330" s="83"/>
      <c r="CU330" s="83"/>
      <c r="CV330" s="83"/>
      <c r="CW330" s="83"/>
      <c r="CX330" s="83"/>
      <c r="CY330" s="83"/>
      <c r="CZ330" s="83"/>
      <c r="DA330" s="83"/>
      <c r="DB330" s="83"/>
      <c r="DC330" s="83"/>
      <c r="DD330" s="83"/>
      <c r="DE330" s="83"/>
      <c r="DF330" s="83"/>
      <c r="DG330" s="83"/>
      <c r="DH330" s="83"/>
      <c r="DI330" s="83"/>
      <c r="DJ330" s="83"/>
      <c r="DK330" s="83"/>
      <c r="DL330" s="83"/>
      <c r="DM330" s="83"/>
      <c r="DN330" s="83"/>
      <c r="DO330" s="83"/>
      <c r="DP330" s="83"/>
      <c r="DQ330" s="83"/>
      <c r="DR330" s="83"/>
      <c r="DS330" s="83"/>
      <c r="DT330" s="83"/>
      <c r="DU330" s="83"/>
      <c r="DV330" s="83"/>
      <c r="DW330" s="83"/>
      <c r="DX330" s="83"/>
      <c r="DY330" s="83"/>
      <c r="DZ330" s="83"/>
      <c r="EA330" s="83"/>
      <c r="EB330" s="83"/>
      <c r="EC330" s="83"/>
      <c r="ED330" s="83"/>
      <c r="EE330" s="83"/>
      <c r="EF330" s="83"/>
      <c r="EG330" s="83"/>
      <c r="EH330" s="83"/>
      <c r="EI330" s="83"/>
      <c r="EJ330" s="83"/>
      <c r="EK330" s="83"/>
      <c r="EL330" s="83"/>
      <c r="EM330" s="83"/>
      <c r="EN330" s="83"/>
      <c r="EO330" s="83"/>
      <c r="EP330" s="83"/>
      <c r="EQ330" s="83"/>
      <c r="ER330" s="83"/>
      <c r="ES330" s="83"/>
      <c r="ET330" s="83"/>
      <c r="EU330" s="83"/>
      <c r="EV330" s="83"/>
      <c r="EW330" s="83"/>
      <c r="EX330" s="83"/>
      <c r="EY330" s="83"/>
      <c r="EZ330" s="83"/>
      <c r="FA330" s="83"/>
      <c r="FB330" s="83"/>
      <c r="FC330" s="83"/>
      <c r="FD330" s="83"/>
      <c r="FE330" s="83"/>
      <c r="FF330" s="83"/>
      <c r="FG330" s="83"/>
      <c r="FH330" s="83"/>
      <c r="FI330" s="83"/>
      <c r="FJ330" s="83"/>
      <c r="FK330" s="83"/>
      <c r="FL330" s="83"/>
      <c r="FM330" s="83"/>
      <c r="FN330" s="83"/>
      <c r="FO330" s="83"/>
      <c r="FP330" s="83"/>
      <c r="FQ330" s="83"/>
      <c r="FR330" s="83"/>
      <c r="FS330" s="83"/>
      <c r="FT330" s="83"/>
      <c r="FU330" s="83"/>
      <c r="FV330" s="83"/>
      <c r="FW330" s="83"/>
      <c r="FX330" s="83"/>
      <c r="FY330" s="83"/>
      <c r="FZ330" s="83"/>
      <c r="GA330" s="83"/>
      <c r="GB330" s="83"/>
      <c r="GC330" s="83"/>
      <c r="GD330" s="83"/>
      <c r="GE330" s="83"/>
      <c r="GF330" s="83"/>
      <c r="GG330" s="83"/>
      <c r="GH330" s="83"/>
      <c r="GI330" s="83"/>
      <c r="GJ330" s="83"/>
      <c r="GK330" s="83"/>
      <c r="GL330" s="83"/>
      <c r="GM330" s="83"/>
      <c r="GN330" s="83"/>
      <c r="GO330" s="83"/>
      <c r="GP330" s="83"/>
      <c r="GQ330" s="83"/>
      <c r="GR330" s="83"/>
      <c r="GS330" s="83"/>
      <c r="GT330" s="83"/>
      <c r="GU330" s="83"/>
      <c r="GV330" s="83"/>
      <c r="GW330" s="83"/>
      <c r="GX330" s="83"/>
      <c r="GY330" s="83"/>
      <c r="GZ330" s="83"/>
      <c r="HA330" s="83"/>
      <c r="HB330" s="83"/>
      <c r="HC330" s="83"/>
      <c r="HD330" s="83"/>
      <c r="HE330" s="83"/>
      <c r="HF330" s="83"/>
      <c r="HG330" s="83"/>
      <c r="HH330" s="83"/>
      <c r="HI330" s="83"/>
      <c r="HJ330" s="83"/>
      <c r="HK330" s="83"/>
      <c r="HL330" s="83"/>
      <c r="HM330" s="83"/>
      <c r="HN330" s="83"/>
      <c r="HO330" s="83"/>
      <c r="HP330" s="83"/>
      <c r="HQ330" s="83"/>
      <c r="HR330" s="83"/>
      <c r="HS330" s="83"/>
      <c r="HT330" s="83"/>
      <c r="HU330" s="83"/>
      <c r="HV330" s="83"/>
      <c r="HW330" s="83"/>
      <c r="HX330" s="83"/>
      <c r="HY330" s="83"/>
      <c r="HZ330" s="83"/>
      <c r="IA330" s="83"/>
      <c r="IB330" s="83"/>
      <c r="IC330" s="83"/>
      <c r="ID330" s="83"/>
      <c r="IE330" s="83"/>
      <c r="IF330" s="83"/>
      <c r="IG330" s="83"/>
      <c r="IH330" s="83"/>
      <c r="II330" s="83"/>
      <c r="IJ330" s="83"/>
      <c r="IK330" s="83"/>
      <c r="IL330" s="83"/>
      <c r="IM330" s="83"/>
      <c r="IN330" s="83"/>
      <c r="IO330" s="83"/>
      <c r="IP330" s="83"/>
      <c r="IQ330" s="83"/>
      <c r="IR330" s="83"/>
      <c r="IS330" s="83"/>
      <c r="IT330" s="83"/>
      <c r="IU330" s="83"/>
      <c r="IV330" s="83"/>
      <c r="IW330" s="83"/>
    </row>
  </sheetData>
  <sheetProtection algorithmName="SHA-512" hashValue="+n/TUb1cX74gURPezJ0KC7hQNakbpZPgzJJUofhk70jUbtCq3OzkdrLBKjHdmx5we8h4+o1i89/gz8dGXcEkgw==" saltValue="ySNYLrOmePrH+LhMXEnM6Q==" spinCount="100000" sheet="1" objects="1" scenarios="1"/>
  <pageMargins left="0.39370078740157483" right="0.39370078740157483" top="0.98425196850393704" bottom="0.78740157480314965" header="0.31496062992125984" footer="0.31496062992125984"/>
  <pageSetup paperSize="9" scale="48" fitToWidth="0" fitToHeight="0" pageOrder="overThenDown" orientation="landscape" r:id="rId1"/>
  <headerFooter alignWithMargins="0">
    <oddFooter>&amp;C&amp;10Stran &amp;P od &amp;N</oddFooter>
  </headerFooter>
  <rowBreaks count="7" manualBreakCount="7">
    <brk id="47" max="7" man="1"/>
    <brk id="85" max="7" man="1"/>
    <brk id="121" max="7" man="1"/>
    <brk id="163" max="7" man="1"/>
    <brk id="213" max="7" man="1"/>
    <brk id="246" max="7" man="1"/>
    <brk id="294"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555C9-05D1-9B4D-BC3D-93D237138297}">
  <dimension ref="A1:J98"/>
  <sheetViews>
    <sheetView topLeftCell="A49" workbookViewId="0">
      <selection activeCell="E48" sqref="E48"/>
    </sheetView>
  </sheetViews>
  <sheetFormatPr defaultColWidth="11.19921875" defaultRowHeight="13.8"/>
  <cols>
    <col min="1" max="1" width="5.5" style="66" bestFit="1" customWidth="1"/>
    <col min="2" max="2" width="29.796875" style="45" bestFit="1" customWidth="1"/>
    <col min="3" max="3" width="12.296875" style="46" bestFit="1" customWidth="1"/>
    <col min="4" max="5" width="11.796875" style="46" bestFit="1" customWidth="1"/>
    <col min="6" max="6" width="14.19921875" style="46" customWidth="1"/>
    <col min="7" max="8" width="16.796875" style="46" customWidth="1"/>
    <col min="9" max="16384" width="11.19921875" style="12"/>
  </cols>
  <sheetData>
    <row r="1" spans="1:8" ht="26.4">
      <c r="A1" s="65" t="s">
        <v>1</v>
      </c>
      <c r="B1" s="48" t="s">
        <v>238</v>
      </c>
    </row>
    <row r="2" spans="1:8" ht="39.6">
      <c r="A2" s="67" t="s">
        <v>84</v>
      </c>
      <c r="B2" s="71" t="s">
        <v>88</v>
      </c>
      <c r="C2" s="69" t="s">
        <v>87</v>
      </c>
      <c r="D2" s="70" t="s">
        <v>89</v>
      </c>
      <c r="E2" s="70" t="s">
        <v>90</v>
      </c>
      <c r="F2" s="70" t="s">
        <v>2</v>
      </c>
      <c r="G2" s="70" t="s">
        <v>91</v>
      </c>
      <c r="H2" s="70" t="s">
        <v>92</v>
      </c>
    </row>
    <row r="3" spans="1:8">
      <c r="B3" s="95"/>
      <c r="C3" s="86"/>
      <c r="D3" s="74"/>
      <c r="E3" s="74"/>
      <c r="F3" s="91"/>
      <c r="G3" s="86"/>
      <c r="H3" s="86"/>
    </row>
    <row r="4" spans="1:8">
      <c r="A4" s="47" t="str">
        <f>+'Opis vseh pozicij (vsi trakti)'!A5</f>
        <v>01</v>
      </c>
      <c r="B4" s="43" t="str">
        <f>+'Opis vseh pozicij (vsi trakti)'!B5</f>
        <v>NEGOVALNA POSTELJA</v>
      </c>
      <c r="C4" s="46" t="s">
        <v>5</v>
      </c>
      <c r="D4" s="46">
        <f>+'Trakt B'!D168</f>
        <v>53</v>
      </c>
      <c r="E4" s="46">
        <f>+'Trakt B'!E168</f>
        <v>2</v>
      </c>
      <c r="F4" s="46">
        <f>+'Opis vseh pozicij (vsi trakti)'!G6</f>
        <v>0</v>
      </c>
      <c r="G4" s="46">
        <f>D4*F4</f>
        <v>0</v>
      </c>
      <c r="H4" s="46">
        <f>E4*F4</f>
        <v>0</v>
      </c>
    </row>
    <row r="5" spans="1:8">
      <c r="B5" s="95"/>
      <c r="C5" s="86"/>
      <c r="D5" s="74"/>
      <c r="E5" s="74"/>
      <c r="F5" s="91"/>
      <c r="G5" s="86"/>
      <c r="H5" s="86"/>
    </row>
    <row r="6" spans="1:8">
      <c r="A6" s="47" t="str">
        <f>+'Opis vseh pozicij (vsi trakti)'!A8</f>
        <v>02.1</v>
      </c>
      <c r="B6" s="43" t="str">
        <f>+'Opis vseh pozicij (vsi trakti)'!B8</f>
        <v>GARDEROBNA OMARA</v>
      </c>
      <c r="C6" s="46" t="str">
        <f>+C4</f>
        <v>kpl</v>
      </c>
      <c r="D6" s="46">
        <f>+'Trakt B'!D170</f>
        <v>7</v>
      </c>
      <c r="E6" s="46">
        <f>+'Trakt B'!E170</f>
        <v>0</v>
      </c>
      <c r="F6" s="46">
        <f>+'Opis vseh pozicij (vsi trakti)'!G8</f>
        <v>0</v>
      </c>
      <c r="G6" s="46">
        <f>D6*F6</f>
        <v>0</v>
      </c>
      <c r="H6" s="46">
        <f>E6*F6</f>
        <v>0</v>
      </c>
    </row>
    <row r="7" spans="1:8">
      <c r="B7" s="95"/>
      <c r="C7" s="86"/>
      <c r="D7" s="74"/>
      <c r="E7" s="74"/>
      <c r="F7" s="91"/>
      <c r="G7" s="86"/>
      <c r="H7" s="86"/>
    </row>
    <row r="8" spans="1:8">
      <c r="A8" s="47" t="str">
        <f>+'Opis vseh pozicij (vsi trakti)'!A10</f>
        <v>02.2</v>
      </c>
      <c r="B8" s="43" t="str">
        <f>+'Opis vseh pozicij (vsi trakti)'!B10</f>
        <v>GARDEROBNA OMARA</v>
      </c>
      <c r="C8" s="46" t="str">
        <f>+C6</f>
        <v>kpl</v>
      </c>
      <c r="D8" s="46">
        <f>+'Trakt B'!D172</f>
        <v>22</v>
      </c>
      <c r="E8" s="46">
        <f>+'Trakt B'!E172</f>
        <v>2</v>
      </c>
      <c r="F8" s="46">
        <f>+'Opis vseh pozicij (vsi trakti)'!G10</f>
        <v>0</v>
      </c>
      <c r="G8" s="46">
        <f>D8*F8</f>
        <v>0</v>
      </c>
      <c r="H8" s="46">
        <f>E8*F8</f>
        <v>0</v>
      </c>
    </row>
    <row r="9" spans="1:8">
      <c r="B9" s="95"/>
      <c r="C9" s="86"/>
      <c r="D9" s="74"/>
      <c r="E9" s="74"/>
      <c r="F9" s="91"/>
      <c r="G9" s="86"/>
      <c r="H9" s="86"/>
    </row>
    <row r="10" spans="1:8">
      <c r="A10" s="47" t="str">
        <f>+'Opis vseh pozicij (vsi trakti)'!A12</f>
        <v>02.3</v>
      </c>
      <c r="B10" s="43" t="str">
        <f>+'Opis vseh pozicij (vsi trakti)'!B12</f>
        <v>GARDEROBNA OMARA</v>
      </c>
      <c r="C10" s="46" t="str">
        <f>+C8</f>
        <v>kpl</v>
      </c>
      <c r="D10" s="46">
        <f>+'Trakt B'!D174</f>
        <v>24</v>
      </c>
      <c r="E10" s="46">
        <f>+'Trakt B'!E174</f>
        <v>0</v>
      </c>
      <c r="F10" s="46">
        <f>+'Opis vseh pozicij (vsi trakti)'!G12</f>
        <v>0</v>
      </c>
      <c r="G10" s="46">
        <f>D10*F10</f>
        <v>0</v>
      </c>
      <c r="H10" s="46">
        <f>E10*F10</f>
        <v>0</v>
      </c>
    </row>
    <row r="11" spans="1:8">
      <c r="B11" s="95"/>
      <c r="C11" s="86"/>
      <c r="D11" s="74"/>
      <c r="E11" s="74"/>
      <c r="F11" s="91"/>
      <c r="G11" s="86"/>
      <c r="H11" s="86"/>
    </row>
    <row r="12" spans="1:8">
      <c r="A12" s="47" t="str">
        <f>+'Opis vseh pozicij (vsi trakti)'!A14</f>
        <v>03</v>
      </c>
      <c r="B12" s="43" t="str">
        <f>+'Opis vseh pozicij (vsi trakti)'!B14</f>
        <v xml:space="preserve">NOČNA OMARICA </v>
      </c>
      <c r="C12" s="46" t="str">
        <f>+C10</f>
        <v>kpl</v>
      </c>
      <c r="D12" s="46">
        <f>+'Trakt B'!D176</f>
        <v>53</v>
      </c>
      <c r="E12" s="46">
        <f>+'Trakt B'!E176</f>
        <v>2</v>
      </c>
      <c r="F12" s="46">
        <f>+'Opis vseh pozicij (vsi trakti)'!G14</f>
        <v>0</v>
      </c>
      <c r="G12" s="46">
        <f>D12*F12</f>
        <v>0</v>
      </c>
      <c r="H12" s="46">
        <f>E12*F12</f>
        <v>0</v>
      </c>
    </row>
    <row r="13" spans="1:8">
      <c r="B13" s="95"/>
      <c r="C13" s="86"/>
      <c r="D13" s="74"/>
      <c r="E13" s="74"/>
      <c r="F13" s="91"/>
      <c r="G13" s="86"/>
      <c r="H13" s="86"/>
    </row>
    <row r="14" spans="1:8">
      <c r="A14" s="47" t="str">
        <f>+'Opis vseh pozicij (vsi trakti)'!A16</f>
        <v>04</v>
      </c>
      <c r="B14" s="43" t="str">
        <f>+'Opis vseh pozicij (vsi trakti)'!B16</f>
        <v xml:space="preserve">SERVIRNA MIZICA </v>
      </c>
      <c r="C14" s="46" t="str">
        <f>+C12</f>
        <v>kpl</v>
      </c>
      <c r="D14" s="46">
        <f>+'Trakt B'!D178</f>
        <v>53</v>
      </c>
      <c r="E14" s="46">
        <f>+'Trakt B'!E178</f>
        <v>2</v>
      </c>
      <c r="F14" s="46">
        <f>+'Opis vseh pozicij (vsi trakti)'!G16</f>
        <v>0</v>
      </c>
      <c r="G14" s="46">
        <f>D14*F14</f>
        <v>0</v>
      </c>
      <c r="H14" s="46">
        <f>E14*F14</f>
        <v>0</v>
      </c>
    </row>
    <row r="15" spans="1:8">
      <c r="B15" s="95"/>
      <c r="C15" s="86"/>
      <c r="D15" s="74"/>
      <c r="E15" s="74"/>
      <c r="F15" s="91"/>
      <c r="G15" s="86"/>
      <c r="H15" s="86"/>
    </row>
    <row r="16" spans="1:8">
      <c r="A16" s="47" t="str">
        <f>+'Opis vseh pozicij (vsi trakti)'!A18</f>
        <v>05</v>
      </c>
      <c r="B16" s="43" t="str">
        <f>+'Opis vseh pozicij (vsi trakti)'!B18</f>
        <v>MIZA</v>
      </c>
      <c r="C16" s="46" t="str">
        <f>+C14</f>
        <v>kpl</v>
      </c>
      <c r="D16" s="46">
        <f>+'Trakt B'!D180</f>
        <v>12</v>
      </c>
      <c r="E16" s="46">
        <f>+'Trakt B'!E180</f>
        <v>0</v>
      </c>
      <c r="F16" s="46">
        <f>+'Opis vseh pozicij (vsi trakti)'!G18</f>
        <v>0</v>
      </c>
      <c r="G16" s="46">
        <f>D16*F16</f>
        <v>0</v>
      </c>
      <c r="H16" s="46">
        <f>E16*F16</f>
        <v>0</v>
      </c>
    </row>
    <row r="17" spans="1:10">
      <c r="B17" s="95"/>
      <c r="C17" s="86"/>
      <c r="D17" s="74"/>
      <c r="E17" s="74"/>
      <c r="F17" s="91"/>
      <c r="G17" s="86"/>
      <c r="H17" s="86"/>
    </row>
    <row r="18" spans="1:10">
      <c r="A18" s="47" t="str">
        <f>+'Opis vseh pozicij (vsi trakti)'!A20</f>
        <v>05.1</v>
      </c>
      <c r="B18" s="43" t="str">
        <f>+'Opis vseh pozicij (vsi trakti)'!B20</f>
        <v>MIZA</v>
      </c>
      <c r="C18" s="46" t="str">
        <f>+C16</f>
        <v>kpl</v>
      </c>
      <c r="D18" s="46">
        <f>+'Trakt B'!D182</f>
        <v>7</v>
      </c>
      <c r="E18" s="46">
        <f>+'Trakt B'!E182</f>
        <v>0</v>
      </c>
      <c r="F18" s="46">
        <f>+'Opis vseh pozicij (vsi trakti)'!G20</f>
        <v>0</v>
      </c>
      <c r="G18" s="46">
        <f>D18*F18</f>
        <v>0</v>
      </c>
      <c r="H18" s="46">
        <f>E18*F18</f>
        <v>0</v>
      </c>
    </row>
    <row r="19" spans="1:10">
      <c r="B19" s="95"/>
      <c r="C19" s="86"/>
      <c r="D19" s="74"/>
      <c r="E19" s="74"/>
      <c r="F19" s="91"/>
      <c r="G19" s="86"/>
      <c r="H19" s="86"/>
    </row>
    <row r="20" spans="1:10">
      <c r="A20" s="47" t="str">
        <f>+'Opis vseh pozicij (vsi trakti)'!A22</f>
        <v>05.2</v>
      </c>
      <c r="B20" s="43" t="str">
        <f>+'Opis vseh pozicij (vsi trakti)'!B22</f>
        <v>MIZA</v>
      </c>
      <c r="C20" s="46" t="str">
        <f>+C18</f>
        <v>kpl</v>
      </c>
      <c r="D20" s="46">
        <f>+'Trakt B'!D184</f>
        <v>11</v>
      </c>
      <c r="E20" s="46">
        <f>+'Trakt B'!E184</f>
        <v>1</v>
      </c>
      <c r="F20" s="46">
        <f>+'Opis vseh pozicij (vsi trakti)'!G22</f>
        <v>0</v>
      </c>
      <c r="G20" s="46">
        <f>D20*F20</f>
        <v>0</v>
      </c>
      <c r="H20" s="46">
        <f>E20*F20</f>
        <v>0</v>
      </c>
    </row>
    <row r="21" spans="1:10">
      <c r="B21" s="95"/>
      <c r="C21" s="86"/>
      <c r="D21" s="74"/>
      <c r="E21" s="74"/>
      <c r="F21" s="91"/>
      <c r="G21" s="86"/>
      <c r="H21" s="86"/>
    </row>
    <row r="22" spans="1:10">
      <c r="A22" s="47" t="str">
        <f>+'Opis vseh pozicij (vsi trakti)'!A24</f>
        <v>06</v>
      </c>
      <c r="B22" s="43" t="str">
        <f>+'Opis vseh pozicij (vsi trakti)'!B24</f>
        <v xml:space="preserve">VISEČA OMARICA </v>
      </c>
      <c r="C22" s="46" t="str">
        <f>+C20</f>
        <v>kpl</v>
      </c>
      <c r="D22" s="46">
        <f>+'Trakt B'!D186</f>
        <v>23</v>
      </c>
      <c r="E22" s="46">
        <f>+'Trakt B'!E186</f>
        <v>1</v>
      </c>
      <c r="F22" s="46">
        <f>+'Opis vseh pozicij (vsi trakti)'!G24</f>
        <v>0</v>
      </c>
      <c r="G22" s="46">
        <f>D22*F22</f>
        <v>0</v>
      </c>
      <c r="H22" s="46">
        <f>E22*F22</f>
        <v>0</v>
      </c>
    </row>
    <row r="23" spans="1:10">
      <c r="B23" s="95"/>
      <c r="C23" s="86"/>
      <c r="D23" s="74"/>
      <c r="E23" s="74"/>
      <c r="F23" s="91"/>
      <c r="G23" s="86"/>
      <c r="H23" s="86"/>
    </row>
    <row r="24" spans="1:10">
      <c r="A24" s="47" t="str">
        <f>+'Opis vseh pozicij (vsi trakti)'!A26</f>
        <v>06.1</v>
      </c>
      <c r="B24" s="43" t="str">
        <f>+'Opis vseh pozicij (vsi trakti)'!B26</f>
        <v xml:space="preserve">VISEČA OMARICA </v>
      </c>
      <c r="C24" s="46" t="str">
        <f>+C22</f>
        <v>kpl</v>
      </c>
      <c r="D24" s="46">
        <f>+'Trakt B'!D188</f>
        <v>7</v>
      </c>
      <c r="E24" s="46">
        <f>+'Trakt B'!E188</f>
        <v>0</v>
      </c>
      <c r="F24" s="46">
        <f>+'Opis vseh pozicij (vsi trakti)'!G26</f>
        <v>0</v>
      </c>
      <c r="G24" s="46">
        <f>D24*F24</f>
        <v>0</v>
      </c>
      <c r="H24" s="46">
        <f>E24*F24</f>
        <v>0</v>
      </c>
    </row>
    <row r="25" spans="1:10">
      <c r="B25" s="95"/>
      <c r="C25" s="86"/>
      <c r="D25" s="74"/>
      <c r="E25" s="74"/>
      <c r="F25" s="91"/>
      <c r="G25" s="86"/>
      <c r="H25" s="86"/>
    </row>
    <row r="26" spans="1:10">
      <c r="A26" s="47" t="str">
        <f>+'Opis vseh pozicij (vsi trakti)'!A28</f>
        <v>07</v>
      </c>
      <c r="B26" s="43" t="str">
        <f>+'Opis vseh pozicij (vsi trakti)'!B28</f>
        <v>STOL</v>
      </c>
      <c r="C26" s="46" t="str">
        <f>+C24</f>
        <v>kpl</v>
      </c>
      <c r="D26" s="46">
        <f>+'Trakt B'!D190</f>
        <v>53</v>
      </c>
      <c r="E26" s="46">
        <f>+'Trakt B'!E190</f>
        <v>2</v>
      </c>
      <c r="F26" s="46">
        <f>+'Opis vseh pozicij (vsi trakti)'!G28</f>
        <v>0</v>
      </c>
      <c r="G26" s="46">
        <f>D26*F26</f>
        <v>0</v>
      </c>
      <c r="H26" s="46">
        <f>E26*F26</f>
        <v>0</v>
      </c>
    </row>
    <row r="27" spans="1:10">
      <c r="B27" s="95"/>
      <c r="C27" s="86"/>
      <c r="D27" s="74"/>
      <c r="E27" s="74"/>
      <c r="F27" s="91"/>
      <c r="G27" s="86"/>
      <c r="H27" s="86"/>
    </row>
    <row r="28" spans="1:10">
      <c r="A28" s="47" t="str">
        <f>+'Opis vseh pozicij (vsi trakti)'!A30</f>
        <v>08</v>
      </c>
      <c r="B28" s="43" t="str">
        <f>+'Opis vseh pozicij (vsi trakti)'!B30</f>
        <v xml:space="preserve">STENSKA ZAŠČITA </v>
      </c>
      <c r="C28" s="46" t="s">
        <v>12</v>
      </c>
      <c r="D28" s="46">
        <f>+'Trakt B'!D192+'Trakt B'!D239</f>
        <v>508.2</v>
      </c>
      <c r="E28" s="46">
        <f>+'Trakt B'!E192+'Trakt B'!E239</f>
        <v>45</v>
      </c>
      <c r="F28" s="46">
        <f>+'Opis vseh pozicij (vsi trakti)'!G30</f>
        <v>0</v>
      </c>
      <c r="G28" s="46">
        <f>D28*F28</f>
        <v>0</v>
      </c>
      <c r="H28" s="46">
        <f>E28*F28</f>
        <v>0</v>
      </c>
      <c r="I28" s="149"/>
      <c r="J28" s="149"/>
    </row>
    <row r="29" spans="1:10">
      <c r="A29" s="47"/>
      <c r="B29" s="43"/>
      <c r="I29" s="149"/>
    </row>
    <row r="30" spans="1:10">
      <c r="A30" s="47" t="str">
        <f>+'Opis vseh pozicij (vsi trakti)'!A32</f>
        <v>09</v>
      </c>
      <c r="B30" s="43" t="str">
        <f>+'Opis vseh pozicij (vsi trakti)'!B32</f>
        <v xml:space="preserve">STENSKI OBEŠALNIK </v>
      </c>
      <c r="C30" s="46" t="str">
        <f>+C26</f>
        <v>kpl</v>
      </c>
      <c r="D30" s="46">
        <f>+'Trakt B'!D194</f>
        <v>30</v>
      </c>
      <c r="E30" s="46">
        <f>+'Trakt B'!E194+'Trakt B'!E241</f>
        <v>2</v>
      </c>
      <c r="F30" s="46">
        <f>+'Opis vseh pozicij (vsi trakti)'!G32</f>
        <v>0</v>
      </c>
      <c r="G30" s="46">
        <f>D30*F30</f>
        <v>0</v>
      </c>
      <c r="H30" s="46">
        <f>E30*F30</f>
        <v>0</v>
      </c>
      <c r="I30" s="149"/>
      <c r="J30" s="149"/>
    </row>
    <row r="31" spans="1:10">
      <c r="A31" s="47"/>
      <c r="B31" s="43"/>
      <c r="I31" s="149"/>
    </row>
    <row r="32" spans="1:10" ht="26.4">
      <c r="A32" s="47" t="str">
        <f>+'Opis vseh pozicij (vsi trakti)'!A34</f>
        <v>10</v>
      </c>
      <c r="B32" s="43" t="str">
        <f>+'Opis vseh pozicij (vsi trakti)'!B34</f>
        <v>ZAŠČITA PRAVOKOTNIH VOGALOV STEN</v>
      </c>
      <c r="C32" s="46" t="str">
        <f>+C28</f>
        <v>m1</v>
      </c>
      <c r="D32" s="46">
        <f>+'Trakt B'!D196</f>
        <v>54</v>
      </c>
      <c r="E32" s="46">
        <f>+'Trakt B'!E196+'Trakt B'!E243</f>
        <v>25</v>
      </c>
      <c r="F32" s="46">
        <f>+'Opis vseh pozicij (vsi trakti)'!G34</f>
        <v>0</v>
      </c>
      <c r="G32" s="46">
        <f>D32*F32</f>
        <v>0</v>
      </c>
      <c r="H32" s="46">
        <f>E32*F32</f>
        <v>0</v>
      </c>
      <c r="I32" s="149"/>
    </row>
    <row r="33" spans="1:9">
      <c r="A33" s="47"/>
      <c r="B33" s="43"/>
      <c r="I33" s="149"/>
    </row>
    <row r="34" spans="1:9" ht="26.4">
      <c r="A34" s="47" t="str">
        <f>+'Opis vseh pozicij (vsi trakti)'!A36</f>
        <v>11</v>
      </c>
      <c r="B34" s="43" t="str">
        <f>+'Opis vseh pozicij (vsi trakti)'!B36</f>
        <v>ZAŠČITA NEPRAVOKOTNIH VOGALOV STEN</v>
      </c>
      <c r="C34" s="46" t="str">
        <f>+C32</f>
        <v>m1</v>
      </c>
      <c r="D34" s="46">
        <f>+'Trakt B'!D198</f>
        <v>150</v>
      </c>
      <c r="E34" s="46">
        <f>+'Trakt B'!E198</f>
        <v>0</v>
      </c>
      <c r="F34" s="46">
        <f>+'Opis vseh pozicij (vsi trakti)'!G36</f>
        <v>0</v>
      </c>
      <c r="G34" s="46">
        <f>D34*F34</f>
        <v>0</v>
      </c>
      <c r="H34" s="46">
        <f>E34*F34</f>
        <v>0</v>
      </c>
      <c r="I34" s="149"/>
    </row>
    <row r="35" spans="1:9">
      <c r="A35" s="47"/>
      <c r="B35" s="43"/>
      <c r="I35" s="149"/>
    </row>
    <row r="36" spans="1:9">
      <c r="A36" s="47" t="str">
        <f>+'Opis vseh pozicij (vsi trakti)'!A38</f>
        <v>12</v>
      </c>
      <c r="B36" s="43" t="str">
        <f>+'Opis vseh pozicij (vsi trakti)'!B38</f>
        <v>PREGRADNA ZAVESA V SOBAH</v>
      </c>
      <c r="C36" s="46" t="str">
        <f>+C30</f>
        <v>kpl</v>
      </c>
      <c r="D36" s="46">
        <f>+'Trakt B'!D200</f>
        <v>23</v>
      </c>
      <c r="E36" s="46">
        <f>+'Trakt B'!E200</f>
        <v>1</v>
      </c>
      <c r="F36" s="46">
        <f>+'Opis vseh pozicij (vsi trakti)'!G38</f>
        <v>0</v>
      </c>
      <c r="G36" s="46">
        <f>D36*F36</f>
        <v>0</v>
      </c>
      <c r="H36" s="46">
        <f>E36*F36</f>
        <v>0</v>
      </c>
      <c r="I36" s="149"/>
    </row>
    <row r="37" spans="1:9">
      <c r="A37" s="47"/>
      <c r="B37" s="43"/>
      <c r="I37" s="149"/>
    </row>
    <row r="38" spans="1:9">
      <c r="A38" s="47" t="str">
        <f>+'Opis vseh pozicij (vsi trakti)'!A40</f>
        <v>13</v>
      </c>
      <c r="B38" s="43" t="str">
        <f>+'Opis vseh pozicij (vsi trakti)'!B40</f>
        <v>TUŠ ZAVESA</v>
      </c>
      <c r="C38" s="46" t="str">
        <f>+C36</f>
        <v>kpl</v>
      </c>
      <c r="D38" s="46">
        <f>+'Trakt B'!D202</f>
        <v>30</v>
      </c>
      <c r="E38" s="46">
        <f>+'Trakt B'!E202</f>
        <v>1</v>
      </c>
      <c r="F38" s="46">
        <f>+'Opis vseh pozicij (vsi trakti)'!G40</f>
        <v>0</v>
      </c>
      <c r="G38" s="46">
        <f>D38*F38</f>
        <v>0</v>
      </c>
      <c r="H38" s="46">
        <f>E38*F38</f>
        <v>0</v>
      </c>
      <c r="I38" s="149"/>
    </row>
    <row r="39" spans="1:9">
      <c r="A39" s="47"/>
      <c r="B39" s="43"/>
      <c r="I39" s="149"/>
    </row>
    <row r="40" spans="1:9">
      <c r="A40" s="47" t="str">
        <f>+'Opis vseh pozicij (vsi trakti)'!A42</f>
        <v>14</v>
      </c>
      <c r="B40" s="43" t="str">
        <f>+'Opis vseh pozicij (vsi trakti)'!B42</f>
        <v>TV S STENSKIM NOSILCEM</v>
      </c>
      <c r="C40" s="46" t="str">
        <f>+C38</f>
        <v>kpl</v>
      </c>
      <c r="D40" s="46">
        <f>+'Trakt B'!D204</f>
        <v>30</v>
      </c>
      <c r="E40" s="46">
        <f>+'Trakt B'!E204</f>
        <v>1</v>
      </c>
      <c r="F40" s="46">
        <f>+'Opis vseh pozicij (vsi trakti)'!G42</f>
        <v>0</v>
      </c>
      <c r="G40" s="46">
        <f>D40*F40</f>
        <v>0</v>
      </c>
      <c r="H40" s="46">
        <f>E40*F40</f>
        <v>0</v>
      </c>
      <c r="I40" s="149"/>
    </row>
    <row r="41" spans="1:9">
      <c r="A41" s="47"/>
      <c r="B41" s="43"/>
      <c r="I41" s="149"/>
    </row>
    <row r="42" spans="1:9">
      <c r="A42" s="47" t="str">
        <f>+'Opis vseh pozicij (vsi trakti)'!A44</f>
        <v>15</v>
      </c>
      <c r="B42" s="43" t="str">
        <f>+'Opis vseh pozicij (vsi trakti)'!B44</f>
        <v>STOL NA BALKONIH</v>
      </c>
      <c r="C42" s="46" t="str">
        <f>+C40</f>
        <v>kpl</v>
      </c>
      <c r="D42" s="46">
        <f>+'Trakt B'!D206</f>
        <v>14</v>
      </c>
      <c r="E42" s="46">
        <f>+'Trakt B'!E206</f>
        <v>3</v>
      </c>
      <c r="F42" s="46">
        <f>+'Opis vseh pozicij (vsi trakti)'!G44</f>
        <v>0</v>
      </c>
      <c r="G42" s="46">
        <f>D42*F42</f>
        <v>0</v>
      </c>
      <c r="H42" s="46">
        <f>E42*F42</f>
        <v>0</v>
      </c>
      <c r="I42" s="149"/>
    </row>
    <row r="43" spans="1:9">
      <c r="A43" s="47"/>
      <c r="B43" s="43"/>
      <c r="I43" s="149"/>
    </row>
    <row r="44" spans="1:9">
      <c r="A44" s="47" t="str">
        <f>+'Opis vseh pozicij (vsi trakti)'!A46</f>
        <v>16</v>
      </c>
      <c r="B44" s="43" t="str">
        <f>+'Opis vseh pozicij (vsi trakti)'!B46</f>
        <v>MIZA NA BALKONIH</v>
      </c>
      <c r="C44" s="46" t="str">
        <f>+C42</f>
        <v>kpl</v>
      </c>
      <c r="D44" s="46">
        <f>+'Trakt B'!D208</f>
        <v>7</v>
      </c>
      <c r="E44" s="46">
        <f>+'Trakt B'!E208</f>
        <v>1</v>
      </c>
      <c r="F44" s="46">
        <f>+'Opis vseh pozicij (vsi trakti)'!G46</f>
        <v>0</v>
      </c>
      <c r="G44" s="46">
        <f>D44*F44</f>
        <v>0</v>
      </c>
      <c r="H44" s="46">
        <f>E44*F44</f>
        <v>0</v>
      </c>
      <c r="I44" s="149"/>
    </row>
    <row r="45" spans="1:9">
      <c r="A45" s="47"/>
      <c r="B45" s="43"/>
      <c r="I45" s="149"/>
    </row>
    <row r="46" spans="1:9">
      <c r="A46" s="47" t="str">
        <f>+'Opis vseh pozicij (vsi trakti)'!A48</f>
        <v>17</v>
      </c>
      <c r="B46" s="43" t="str">
        <f>+'Opis vseh pozicij (vsi trakti)'!B48</f>
        <v>PROSTOSTOJEČA MIZA V SOBAH</v>
      </c>
      <c r="C46" s="46" t="str">
        <f>+C44</f>
        <v>kpl</v>
      </c>
      <c r="D46" s="46">
        <v>0</v>
      </c>
      <c r="E46" s="46">
        <v>0</v>
      </c>
      <c r="F46" s="46">
        <f>+'Opis vseh pozicij (vsi trakti)'!G48</f>
        <v>0</v>
      </c>
      <c r="G46" s="46">
        <f>D46*F46</f>
        <v>0</v>
      </c>
      <c r="H46" s="46">
        <f>E46*F46</f>
        <v>0</v>
      </c>
    </row>
    <row r="47" spans="1:9">
      <c r="A47" s="47"/>
      <c r="B47" s="43"/>
    </row>
    <row r="48" spans="1:9">
      <c r="A48" s="47" t="str">
        <f>+'Opis vseh pozicij (vsi trakti)'!A50</f>
        <v>18</v>
      </c>
      <c r="B48" s="43" t="str">
        <f>+'Opis vseh pozicij (vsi trakti)'!B50</f>
        <v>STENSKI NOSILEC ZA MAPO</v>
      </c>
      <c r="C48" s="46" t="str">
        <f>+C46</f>
        <v>kpl</v>
      </c>
      <c r="D48" s="46">
        <f>+'Trakt B'!D210</f>
        <v>30</v>
      </c>
      <c r="E48" s="46">
        <f>+'Trakt B'!E210</f>
        <v>1</v>
      </c>
      <c r="F48" s="46">
        <f>+'Opis vseh pozicij (vsi trakti)'!G50</f>
        <v>0</v>
      </c>
      <c r="G48" s="46">
        <f>D48*F48</f>
        <v>0</v>
      </c>
      <c r="H48" s="46">
        <f>E48*F48</f>
        <v>0</v>
      </c>
    </row>
    <row r="49" spans="1:8">
      <c r="A49" s="47"/>
      <c r="B49" s="43"/>
    </row>
    <row r="50" spans="1:8">
      <c r="A50" s="47" t="str">
        <f>+'Opis vseh pozicij (vsi trakti)'!A72</f>
        <v>PR01</v>
      </c>
      <c r="B50" s="43" t="str">
        <f>+'Opis vseh pozicij (vsi trakti)'!B72</f>
        <v>OMARA V PREDPROSTORU</v>
      </c>
      <c r="C50" s="46" t="s">
        <v>5</v>
      </c>
      <c r="D50" s="46">
        <f>+'Trakt B'!D218</f>
        <v>0</v>
      </c>
      <c r="E50" s="46">
        <f>+'Trakt B'!E218</f>
        <v>1</v>
      </c>
      <c r="F50" s="46">
        <f>+'Opis vseh pozicij (vsi trakti)'!G72</f>
        <v>0</v>
      </c>
      <c r="G50" s="46">
        <f>D50*F50</f>
        <v>0</v>
      </c>
      <c r="H50" s="46">
        <f>E50*F50</f>
        <v>0</v>
      </c>
    </row>
    <row r="51" spans="1:8">
      <c r="A51" s="65"/>
      <c r="B51" s="48"/>
    </row>
    <row r="52" spans="1:8">
      <c r="A52" s="47" t="str">
        <f>+'Opis vseh pozicij (vsi trakti)'!A74</f>
        <v>P01</v>
      </c>
      <c r="B52" s="43" t="str">
        <f>+'Opis vseh pozicij (vsi trakti)'!B74</f>
        <v>PISARNIŠKA MIZA</v>
      </c>
      <c r="C52" s="46" t="str">
        <f>+C50</f>
        <v>kpl</v>
      </c>
      <c r="D52" s="46">
        <f>+'Trakt B'!D225</f>
        <v>0</v>
      </c>
      <c r="E52" s="46">
        <f>+'Trakt B'!E225</f>
        <v>1</v>
      </c>
      <c r="F52" s="46">
        <f>+'Opis vseh pozicij (vsi trakti)'!G74</f>
        <v>0</v>
      </c>
      <c r="G52" s="46">
        <f>D52*F52</f>
        <v>0</v>
      </c>
      <c r="H52" s="46">
        <f>E52*F52</f>
        <v>0</v>
      </c>
    </row>
    <row r="53" spans="1:8">
      <c r="A53" s="65"/>
      <c r="B53" s="48"/>
    </row>
    <row r="54" spans="1:8">
      <c r="A54" s="47" t="str">
        <f>+'Opis vseh pozicij (vsi trakti)'!A76</f>
        <v>P02</v>
      </c>
      <c r="B54" s="43" t="str">
        <f>+'Opis vseh pozicij (vsi trakti)'!B76</f>
        <v>PREDALNIK</v>
      </c>
      <c r="C54" s="46" t="s">
        <v>5</v>
      </c>
      <c r="D54" s="46">
        <f>+'Trakt B'!D227</f>
        <v>0</v>
      </c>
      <c r="E54" s="46">
        <f>+'Trakt B'!E227</f>
        <v>2</v>
      </c>
      <c r="F54" s="46">
        <f>+'Opis vseh pozicij (vsi trakti)'!G76</f>
        <v>0</v>
      </c>
      <c r="G54" s="46">
        <f>D54*F54</f>
        <v>0</v>
      </c>
      <c r="H54" s="46">
        <f>E54*F54</f>
        <v>0</v>
      </c>
    </row>
    <row r="55" spans="1:8">
      <c r="A55" s="65"/>
      <c r="B55" s="48"/>
    </row>
    <row r="56" spans="1:8">
      <c r="A56" s="47" t="str">
        <f>+'Opis vseh pozicij (vsi trakti)'!A78</f>
        <v>P03</v>
      </c>
      <c r="B56" s="43" t="str">
        <f>+'Opis vseh pozicij (vsi trakti)'!B78</f>
        <v>PISARNIŠKI STOL</v>
      </c>
      <c r="C56" s="46" t="s">
        <v>5</v>
      </c>
      <c r="D56" s="46">
        <f>+'Trakt B'!D229</f>
        <v>0</v>
      </c>
      <c r="E56" s="46">
        <f>+'Trakt B'!E229</f>
        <v>1</v>
      </c>
      <c r="F56" s="46">
        <f>+'Opis vseh pozicij (vsi trakti)'!G78</f>
        <v>0</v>
      </c>
      <c r="G56" s="46">
        <f>D56*F56</f>
        <v>0</v>
      </c>
      <c r="H56" s="46">
        <f t="shared" ref="H56" si="0">E56*F56</f>
        <v>0</v>
      </c>
    </row>
    <row r="57" spans="1:8">
      <c r="A57" s="65"/>
      <c r="B57" s="48"/>
    </row>
    <row r="58" spans="1:8">
      <c r="A58" s="47" t="str">
        <f>+'Opis vseh pozicij (vsi trakti)'!A80</f>
        <v>P04</v>
      </c>
      <c r="B58" s="43" t="str">
        <f>+'Opis vseh pozicij (vsi trakti)'!B80</f>
        <v>OMARA V PISARNI</v>
      </c>
      <c r="C58" s="46" t="s">
        <v>5</v>
      </c>
      <c r="D58" s="46">
        <f>+'Trakt B'!D231</f>
        <v>0</v>
      </c>
      <c r="E58" s="46">
        <f>+'Trakt B'!E231</f>
        <v>1</v>
      </c>
      <c r="F58" s="46">
        <f>+'Opis vseh pozicij (vsi trakti)'!G80</f>
        <v>0</v>
      </c>
      <c r="G58" s="46">
        <f t="shared" ref="G58" si="1">D58*F58</f>
        <v>0</v>
      </c>
      <c r="H58" s="46">
        <f t="shared" ref="H58" si="2">E58*F58</f>
        <v>0</v>
      </c>
    </row>
    <row r="59" spans="1:8">
      <c r="A59" s="65"/>
      <c r="B59" s="48"/>
    </row>
    <row r="60" spans="1:8">
      <c r="A60" s="47" t="str">
        <f>+'Opis vseh pozicij (vsi trakti)'!A82</f>
        <v>P05</v>
      </c>
      <c r="B60" s="43" t="str">
        <f>+'Opis vseh pozicij (vsi trakti)'!B82</f>
        <v>OMARA V PISARNI</v>
      </c>
      <c r="C60" s="46" t="s">
        <v>5</v>
      </c>
      <c r="D60" s="46">
        <f>+'Trakt B'!D233</f>
        <v>0</v>
      </c>
      <c r="E60" s="46">
        <f>+'Trakt B'!E233</f>
        <v>1</v>
      </c>
      <c r="F60" s="46">
        <f>+'Opis vseh pozicij (vsi trakti)'!G82</f>
        <v>0</v>
      </c>
      <c r="G60" s="46">
        <f t="shared" ref="G60" si="3">D60*F60</f>
        <v>0</v>
      </c>
      <c r="H60" s="46">
        <f t="shared" ref="H60" si="4">E60*F60</f>
        <v>0</v>
      </c>
    </row>
    <row r="61" spans="1:8">
      <c r="A61" s="65"/>
      <c r="B61" s="48"/>
    </row>
    <row r="62" spans="1:8">
      <c r="A62" s="47" t="str">
        <f>+'Opis vseh pozicij (vsi trakti)'!A84</f>
        <v>P06</v>
      </c>
      <c r="B62" s="43" t="str">
        <f>+'Opis vseh pozicij (vsi trakti)'!B84</f>
        <v>MIZA ZA SESTANKE</v>
      </c>
      <c r="C62" s="46" t="s">
        <v>5</v>
      </c>
      <c r="D62" s="46">
        <f>+'Trakt B'!D235</f>
        <v>0</v>
      </c>
      <c r="E62" s="46">
        <f>+'Trakt B'!E235</f>
        <v>1</v>
      </c>
      <c r="F62" s="46">
        <f>+'Opis vseh pozicij (vsi trakti)'!G84</f>
        <v>0</v>
      </c>
      <c r="G62" s="46">
        <f t="shared" ref="G62" si="5">D62*F62</f>
        <v>0</v>
      </c>
      <c r="H62" s="46">
        <f t="shared" ref="H62" si="6">E62*F62</f>
        <v>0</v>
      </c>
    </row>
    <row r="63" spans="1:8">
      <c r="A63" s="65"/>
      <c r="B63" s="48"/>
    </row>
    <row r="64" spans="1:8">
      <c r="A64" s="47" t="str">
        <f>+'Opis vseh pozicij (vsi trakti)'!A86</f>
        <v>P07</v>
      </c>
      <c r="B64" s="43" t="str">
        <f>+'Opis vseh pozicij (vsi trakti)'!B86</f>
        <v>KONFERENČNI STOL</v>
      </c>
      <c r="C64" s="46" t="str">
        <f>+C62</f>
        <v>kpl</v>
      </c>
      <c r="D64" s="46">
        <f>+'Trakt B'!D237</f>
        <v>0</v>
      </c>
      <c r="E64" s="46">
        <f>+'Trakt B'!E237</f>
        <v>6</v>
      </c>
      <c r="F64" s="46">
        <f>+'Opis vseh pozicij (vsi trakti)'!G86</f>
        <v>0</v>
      </c>
      <c r="G64" s="46">
        <f t="shared" ref="G64" si="7">D64*F64</f>
        <v>0</v>
      </c>
      <c r="H64" s="46">
        <f t="shared" ref="H64" si="8">E64*F64</f>
        <v>0</v>
      </c>
    </row>
    <row r="65" spans="1:8">
      <c r="A65" s="65"/>
      <c r="B65" s="48"/>
    </row>
    <row r="66" spans="1:8" ht="26.4">
      <c r="A66" s="65" t="str">
        <f>'Opis vseh pozicij (vsi trakti)'!A107</f>
        <v>H01</v>
      </c>
      <c r="B66" s="43" t="str">
        <f>'Opis vseh pozicij (vsi trakti)'!B107</f>
        <v>OGRAJA IN STENSKA ZAŠČITA NA HODNIKIH</v>
      </c>
      <c r="C66" s="46" t="s">
        <v>12</v>
      </c>
      <c r="D66" s="46">
        <f>+'Trakt B'!D299</f>
        <v>79</v>
      </c>
      <c r="E66" s="46">
        <f>'Trakt B'!E299</f>
        <v>0</v>
      </c>
      <c r="F66" s="46">
        <f>+'Opis vseh pozicij (vsi trakti)'!G107</f>
        <v>0</v>
      </c>
      <c r="G66" s="46">
        <f>D66*F66</f>
        <v>0</v>
      </c>
      <c r="H66" s="46">
        <f>E66*F66</f>
        <v>0</v>
      </c>
    </row>
    <row r="67" spans="1:8">
      <c r="A67" s="65"/>
      <c r="B67" s="48"/>
    </row>
    <row r="68" spans="1:8" ht="26.4">
      <c r="A68" s="65" t="str">
        <f>'Opis vseh pozicij (vsi trakti)'!A109</f>
        <v>H02</v>
      </c>
      <c r="B68" s="43" t="str">
        <f>'Opis vseh pozicij (vsi trakti)'!B109</f>
        <v>STENSKA ZAŠČITA NA VHODIH V SOBE</v>
      </c>
      <c r="C68" s="46" t="str">
        <f>+C66</f>
        <v>m1</v>
      </c>
      <c r="D68" s="46">
        <f>+'Trakt B'!D301</f>
        <v>31.5</v>
      </c>
      <c r="E68" s="46">
        <f>'Trakt B'!E301</f>
        <v>0</v>
      </c>
      <c r="F68" s="46">
        <f>+'Opis vseh pozicij (vsi trakti)'!G109</f>
        <v>0</v>
      </c>
      <c r="G68" s="46">
        <f>D68*F68</f>
        <v>0</v>
      </c>
      <c r="H68" s="46">
        <f>E68*F68</f>
        <v>0</v>
      </c>
    </row>
    <row r="69" spans="1:8">
      <c r="A69" s="65"/>
      <c r="B69" s="48"/>
    </row>
    <row r="70" spans="1:8" ht="26.4">
      <c r="A70" s="65" t="str">
        <f>'Opis vseh pozicij (vsi trakti)'!A111</f>
        <v>H03</v>
      </c>
      <c r="B70" s="43" t="str">
        <f>'Opis vseh pozicij (vsi trakti)'!B111</f>
        <v>KOTNA ZAŠČITA PRAVOKOTNIH VOGALOV STEN</v>
      </c>
      <c r="C70" s="46" t="str">
        <f>+C68</f>
        <v>m1</v>
      </c>
      <c r="D70" s="46">
        <f>+'Trakt B'!D303</f>
        <v>59</v>
      </c>
      <c r="E70" s="46">
        <f>'Trakt B'!E303</f>
        <v>0</v>
      </c>
      <c r="F70" s="46">
        <f>+'Opis vseh pozicij (vsi trakti)'!G111</f>
        <v>0</v>
      </c>
      <c r="G70" s="46">
        <f>D70*F70</f>
        <v>0</v>
      </c>
      <c r="H70" s="46">
        <f>E70*F70</f>
        <v>0</v>
      </c>
    </row>
    <row r="71" spans="1:8">
      <c r="A71" s="65"/>
      <c r="B71" s="48"/>
    </row>
    <row r="72" spans="1:8" ht="26.4">
      <c r="A72" s="65" t="str">
        <f>'Opis vseh pozicij (vsi trakti)'!A113</f>
        <v>H04</v>
      </c>
      <c r="B72" s="43" t="str">
        <f>'Opis vseh pozicij (vsi trakti)'!B113</f>
        <v>KOTNA ZAŠČITA NEPRAVOKOTNIH VOGALOV STEN</v>
      </c>
      <c r="C72" s="46" t="str">
        <f>+C70</f>
        <v>m1</v>
      </c>
      <c r="D72" s="46">
        <f>+'Trakt B'!D305</f>
        <v>126</v>
      </c>
      <c r="E72" s="46">
        <f>'Trakt B'!E305</f>
        <v>0</v>
      </c>
      <c r="F72" s="46">
        <f>+'Opis vseh pozicij (vsi trakti)'!G113</f>
        <v>0</v>
      </c>
      <c r="G72" s="46">
        <f>D72*F72</f>
        <v>0</v>
      </c>
      <c r="H72" s="46">
        <f t="shared" ref="H72" si="9">E72*F72</f>
        <v>0</v>
      </c>
    </row>
    <row r="73" spans="1:8">
      <c r="A73" s="65"/>
      <c r="B73" s="48"/>
    </row>
    <row r="74" spans="1:8">
      <c r="A74" s="65" t="str">
        <f>'Opis vseh pozicij (vsi trakti)'!A115</f>
        <v>H05</v>
      </c>
      <c r="B74" s="43" t="str">
        <f>'Opis vseh pozicij (vsi trakti)'!B115</f>
        <v>OZNAČEVALNE TABLICE</v>
      </c>
      <c r="C74" s="46" t="s">
        <v>5</v>
      </c>
      <c r="D74" s="46">
        <f>+'Trakt B'!D307</f>
        <v>30</v>
      </c>
      <c r="E74" s="46">
        <f>'Trakt B'!E307</f>
        <v>2</v>
      </c>
      <c r="F74" s="46">
        <f>+'Opis vseh pozicij (vsi trakti)'!G115</f>
        <v>0</v>
      </c>
      <c r="G74" s="46">
        <f t="shared" ref="G74" si="10">D74*F74</f>
        <v>0</v>
      </c>
      <c r="H74" s="46">
        <f t="shared" ref="H74" si="11">E74*F74</f>
        <v>0</v>
      </c>
    </row>
    <row r="75" spans="1:8">
      <c r="A75" s="65"/>
      <c r="B75" s="48"/>
    </row>
    <row r="76" spans="1:8" ht="14.4" thickBot="1">
      <c r="B76" s="57" t="s">
        <v>211</v>
      </c>
      <c r="C76" s="58"/>
      <c r="D76" s="58"/>
      <c r="E76" s="58"/>
      <c r="F76" s="58"/>
      <c r="G76" s="64">
        <f>SUM(G4:G75)</f>
        <v>0</v>
      </c>
      <c r="H76" s="64">
        <f>SUM(H4:H75)</f>
        <v>0</v>
      </c>
    </row>
    <row r="77" spans="1:8" ht="14.4" thickTop="1"/>
    <row r="94" spans="1:8">
      <c r="A94" s="82"/>
      <c r="B94" s="95"/>
      <c r="C94" s="74"/>
      <c r="D94" s="74"/>
      <c r="E94" s="74"/>
      <c r="F94" s="74"/>
      <c r="G94" s="74"/>
      <c r="H94" s="74"/>
    </row>
    <row r="95" spans="1:8">
      <c r="A95" s="82"/>
      <c r="B95" s="94"/>
      <c r="C95" s="74"/>
      <c r="D95" s="74"/>
      <c r="E95" s="74"/>
      <c r="F95" s="74"/>
      <c r="G95" s="74"/>
      <c r="H95" s="74"/>
    </row>
    <row r="96" spans="1:8">
      <c r="A96" s="85"/>
      <c r="B96" s="97"/>
      <c r="C96" s="86"/>
      <c r="D96" s="87"/>
      <c r="E96" s="87"/>
      <c r="F96" s="87"/>
      <c r="G96" s="87"/>
      <c r="H96" s="87"/>
    </row>
    <row r="97" spans="1:8">
      <c r="A97" s="82"/>
      <c r="B97" s="94"/>
      <c r="C97" s="74"/>
      <c r="D97" s="74"/>
      <c r="E97" s="74"/>
      <c r="F97" s="74"/>
      <c r="G97" s="74"/>
      <c r="H97" s="74"/>
    </row>
    <row r="98" spans="1:8">
      <c r="A98" s="82"/>
      <c r="B98" s="94"/>
      <c r="C98" s="74"/>
      <c r="D98" s="74"/>
      <c r="E98" s="74"/>
      <c r="F98" s="74"/>
      <c r="G98" s="74"/>
      <c r="H98" s="74"/>
    </row>
  </sheetData>
  <sheetProtection algorithmName="SHA-512" hashValue="8/srnv4N+vugK7vB4F1zyPOPXUIBlJvz/aTHIwrny0CFcYDuBbNxmPxTRAwcHPc3SDLXatEFMkglPK2lwsZSfg==" saltValue="kdh0M0aV1dRLCjq7EzAUEg==" spinCount="100000" sheet="1" objects="1" scenarios="1"/>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1E9D1-4F97-494C-AB05-706443385645}">
  <dimension ref="A1:H375"/>
  <sheetViews>
    <sheetView topLeftCell="A325" workbookViewId="0">
      <selection activeCell="H279" sqref="H279"/>
    </sheetView>
  </sheetViews>
  <sheetFormatPr defaultColWidth="11.19921875" defaultRowHeight="13.8"/>
  <cols>
    <col min="1" max="1" width="5.5" style="66" bestFit="1" customWidth="1"/>
    <col min="2" max="2" width="29.796875" style="45" bestFit="1" customWidth="1"/>
    <col min="3" max="3" width="12.296875" style="46" bestFit="1" customWidth="1"/>
    <col min="4" max="5" width="11.796875" style="46" bestFit="1" customWidth="1"/>
    <col min="6" max="6" width="14.19921875" style="46" customWidth="1"/>
    <col min="7" max="8" width="16.796875" style="46" customWidth="1"/>
  </cols>
  <sheetData>
    <row r="1" spans="1:8" ht="26.4">
      <c r="A1" s="65" t="s">
        <v>15</v>
      </c>
      <c r="B1" s="48" t="s">
        <v>239</v>
      </c>
    </row>
    <row r="2" spans="1:8">
      <c r="A2" s="65"/>
      <c r="B2" s="63" t="s">
        <v>222</v>
      </c>
    </row>
    <row r="3" spans="1:8">
      <c r="A3" s="65"/>
    </row>
    <row r="4" spans="1:8">
      <c r="A4" s="65"/>
      <c r="B4" s="63" t="s">
        <v>226</v>
      </c>
      <c r="C4" s="77" t="s">
        <v>223</v>
      </c>
      <c r="D4" s="77" t="s">
        <v>224</v>
      </c>
      <c r="E4" s="77" t="s">
        <v>19</v>
      </c>
      <c r="F4" s="77" t="s">
        <v>232</v>
      </c>
      <c r="H4"/>
    </row>
    <row r="5" spans="1:8">
      <c r="A5" s="65"/>
      <c r="B5" s="92" t="s">
        <v>241</v>
      </c>
      <c r="C5" s="79">
        <v>4</v>
      </c>
      <c r="D5" s="78">
        <v>2</v>
      </c>
      <c r="E5" s="77">
        <f t="shared" ref="E5:E10" si="0">SUM(C5:D5)</f>
        <v>6</v>
      </c>
      <c r="F5" s="80">
        <f>E5*2</f>
        <v>12</v>
      </c>
      <c r="H5"/>
    </row>
    <row r="6" spans="1:8">
      <c r="A6" s="65"/>
      <c r="B6" s="92" t="s">
        <v>242</v>
      </c>
      <c r="C6" s="75">
        <v>2</v>
      </c>
      <c r="D6" s="81">
        <v>0</v>
      </c>
      <c r="E6" s="77">
        <f t="shared" si="0"/>
        <v>2</v>
      </c>
      <c r="F6" s="80">
        <f>E6*2</f>
        <v>4</v>
      </c>
      <c r="H6"/>
    </row>
    <row r="7" spans="1:8">
      <c r="A7" s="65"/>
      <c r="B7" s="92" t="s">
        <v>243</v>
      </c>
      <c r="C7" s="75">
        <v>1</v>
      </c>
      <c r="D7" s="81">
        <v>0</v>
      </c>
      <c r="E7" s="77">
        <f t="shared" si="0"/>
        <v>1</v>
      </c>
      <c r="F7" s="80">
        <f>E7*2</f>
        <v>2</v>
      </c>
      <c r="H7"/>
    </row>
    <row r="8" spans="1:8">
      <c r="A8" s="65"/>
      <c r="B8" s="92" t="s">
        <v>244</v>
      </c>
      <c r="C8" s="75">
        <v>2</v>
      </c>
      <c r="D8" s="81">
        <v>0</v>
      </c>
      <c r="E8" s="77">
        <f t="shared" si="0"/>
        <v>2</v>
      </c>
      <c r="F8" s="80">
        <f>E8*2</f>
        <v>4</v>
      </c>
      <c r="H8"/>
    </row>
    <row r="9" spans="1:8">
      <c r="A9" s="65"/>
      <c r="B9" s="92" t="s">
        <v>240</v>
      </c>
      <c r="C9" s="75">
        <v>0</v>
      </c>
      <c r="D9" s="81">
        <v>2</v>
      </c>
      <c r="E9" s="77">
        <f t="shared" si="0"/>
        <v>2</v>
      </c>
      <c r="F9" s="80">
        <f>E9*1</f>
        <v>2</v>
      </c>
      <c r="H9"/>
    </row>
    <row r="10" spans="1:8">
      <c r="A10" s="65"/>
      <c r="B10" s="92" t="s">
        <v>245</v>
      </c>
      <c r="C10" s="79">
        <v>0</v>
      </c>
      <c r="D10" s="78">
        <v>2</v>
      </c>
      <c r="E10" s="77">
        <f t="shared" si="0"/>
        <v>2</v>
      </c>
      <c r="F10" s="80">
        <f>E10*3</f>
        <v>6</v>
      </c>
      <c r="H10"/>
    </row>
    <row r="11" spans="1:8">
      <c r="A11" s="65"/>
      <c r="B11" s="94" t="s">
        <v>250</v>
      </c>
      <c r="C11" s="46">
        <f>SUM(C5:C10)</f>
        <v>9</v>
      </c>
      <c r="D11" s="46">
        <f>SUM(D5:D10)</f>
        <v>6</v>
      </c>
      <c r="E11" s="46">
        <f>SUM(E5:E10)</f>
        <v>15</v>
      </c>
      <c r="F11" s="46">
        <f>SUM(F5:F10)</f>
        <v>30</v>
      </c>
    </row>
    <row r="12" spans="1:8">
      <c r="A12" s="65"/>
      <c r="B12" s="48"/>
    </row>
    <row r="13" spans="1:8">
      <c r="A13" s="65" t="s">
        <v>3</v>
      </c>
      <c r="B13" s="63" t="str">
        <f>+B5</f>
        <v>DVOPOSTELJNA SOBA TIP A1</v>
      </c>
      <c r="H13" s="54"/>
    </row>
    <row r="14" spans="1:8" ht="39.6">
      <c r="A14" s="67" t="s">
        <v>84</v>
      </c>
      <c r="B14" s="71" t="s">
        <v>88</v>
      </c>
      <c r="C14" s="69" t="s">
        <v>87</v>
      </c>
      <c r="D14" s="70" t="s">
        <v>89</v>
      </c>
      <c r="E14" s="70" t="s">
        <v>90</v>
      </c>
      <c r="F14" s="70" t="s">
        <v>2</v>
      </c>
      <c r="G14" s="70" t="s">
        <v>91</v>
      </c>
      <c r="H14" s="70" t="s">
        <v>92</v>
      </c>
    </row>
    <row r="15" spans="1:8">
      <c r="A15" s="65"/>
      <c r="B15" s="48"/>
      <c r="H15" s="54"/>
    </row>
    <row r="16" spans="1:8">
      <c r="A16" s="65" t="str">
        <f>'Opis vseh pozicij (vsi trakti)'!A5</f>
        <v>01</v>
      </c>
      <c r="B16" s="48" t="str">
        <f>+'Opis vseh pozicij (vsi trakti)'!B5</f>
        <v>NEGOVALNA POSTELJA</v>
      </c>
      <c r="C16" s="46" t="s">
        <v>5</v>
      </c>
      <c r="D16" s="46">
        <v>2</v>
      </c>
      <c r="F16" s="46">
        <f>+'Opis vseh pozicij (vsi trakti)'!G6</f>
        <v>0</v>
      </c>
      <c r="G16" s="46">
        <f>D16*F16</f>
        <v>0</v>
      </c>
      <c r="H16" s="46">
        <f>E16*F16</f>
        <v>0</v>
      </c>
    </row>
    <row r="17" spans="1:8">
      <c r="A17" s="65"/>
      <c r="B17" s="48"/>
    </row>
    <row r="18" spans="1:8">
      <c r="A18" s="65" t="str">
        <f>+'Opis vseh pozicij (vsi trakti)'!A12</f>
        <v>02.3</v>
      </c>
      <c r="B18" s="48" t="str">
        <f>+'Opis vseh pozicij (vsi trakti)'!B12</f>
        <v>GARDEROBNA OMARA</v>
      </c>
      <c r="C18" s="46" t="str">
        <f>+C16</f>
        <v>kpl</v>
      </c>
      <c r="D18" s="46">
        <v>2</v>
      </c>
      <c r="F18" s="46">
        <f>+'Opis vseh pozicij (vsi trakti)'!G8</f>
        <v>0</v>
      </c>
      <c r="G18" s="46">
        <f>D18*F18</f>
        <v>0</v>
      </c>
      <c r="H18" s="46">
        <f>E18*F18</f>
        <v>0</v>
      </c>
    </row>
    <row r="19" spans="1:8">
      <c r="A19" s="65"/>
      <c r="B19" s="48"/>
    </row>
    <row r="20" spans="1:8">
      <c r="A20" s="65" t="str">
        <f>+'Opis vseh pozicij (vsi trakti)'!A14</f>
        <v>03</v>
      </c>
      <c r="B20" s="43" t="str">
        <f>+'Opis vseh pozicij (vsi trakti)'!B14</f>
        <v xml:space="preserve">NOČNA OMARICA </v>
      </c>
      <c r="C20" s="46" t="s">
        <v>5</v>
      </c>
      <c r="D20" s="46">
        <v>2</v>
      </c>
      <c r="F20" s="46">
        <f>+'Opis vseh pozicij (vsi trakti)'!G14</f>
        <v>0</v>
      </c>
      <c r="G20" s="46">
        <f>D20*F20</f>
        <v>0</v>
      </c>
      <c r="H20" s="46">
        <f>E20*F20</f>
        <v>0</v>
      </c>
    </row>
    <row r="21" spans="1:8">
      <c r="A21" s="65"/>
      <c r="B21" s="48"/>
    </row>
    <row r="22" spans="1:8">
      <c r="A22" s="65" t="str">
        <f>+'Opis vseh pozicij (vsi trakti)'!A16</f>
        <v>04</v>
      </c>
      <c r="B22" s="48" t="str">
        <f>+'Opis vseh pozicij (vsi trakti)'!B16</f>
        <v xml:space="preserve">SERVIRNA MIZICA </v>
      </c>
      <c r="C22" s="46" t="s">
        <v>5</v>
      </c>
      <c r="D22" s="46">
        <v>2</v>
      </c>
      <c r="F22" s="46">
        <f>+'Opis vseh pozicij (vsi trakti)'!G16</f>
        <v>0</v>
      </c>
      <c r="G22" s="46">
        <f>D22*F22</f>
        <v>0</v>
      </c>
      <c r="H22" s="46">
        <f t="shared" ref="H22" si="1">E22*F22</f>
        <v>0</v>
      </c>
    </row>
    <row r="23" spans="1:8">
      <c r="A23" s="65"/>
      <c r="B23" s="48"/>
    </row>
    <row r="24" spans="1:8">
      <c r="A24" s="65" t="str">
        <f>+'Opis vseh pozicij (vsi trakti)'!A18</f>
        <v>05</v>
      </c>
      <c r="B24" s="48" t="str">
        <f>+'Opis vseh pozicij (vsi trakti)'!B18</f>
        <v>MIZA</v>
      </c>
      <c r="C24" s="46" t="s">
        <v>5</v>
      </c>
      <c r="D24" s="46">
        <v>1</v>
      </c>
      <c r="F24" s="46">
        <f>+'Opis vseh pozicij (vsi trakti)'!G20</f>
        <v>0</v>
      </c>
      <c r="G24" s="46">
        <f t="shared" ref="G24:G38" si="2">D24*F24</f>
        <v>0</v>
      </c>
      <c r="H24" s="46">
        <f t="shared" ref="H24" si="3">E24*F24</f>
        <v>0</v>
      </c>
    </row>
    <row r="25" spans="1:8">
      <c r="A25" s="65"/>
      <c r="B25" s="48"/>
    </row>
    <row r="26" spans="1:8">
      <c r="A26" s="65" t="str">
        <f>+'Opis vseh pozicij (vsi trakti)'!A24</f>
        <v>06</v>
      </c>
      <c r="B26" s="48" t="str">
        <f>+'Opis vseh pozicij (vsi trakti)'!B24</f>
        <v xml:space="preserve">VISEČA OMARICA </v>
      </c>
      <c r="C26" s="46" t="s">
        <v>5</v>
      </c>
      <c r="D26" s="46">
        <v>1</v>
      </c>
      <c r="F26" s="46">
        <f>+'Opis vseh pozicij (vsi trakti)'!G26</f>
        <v>0</v>
      </c>
      <c r="G26" s="46">
        <f t="shared" si="2"/>
        <v>0</v>
      </c>
      <c r="H26" s="46">
        <f t="shared" ref="H26" si="4">E26*F26</f>
        <v>0</v>
      </c>
    </row>
    <row r="27" spans="1:8">
      <c r="A27" s="65"/>
      <c r="B27" s="48"/>
    </row>
    <row r="28" spans="1:8">
      <c r="A28" s="65" t="str">
        <f>+'Opis vseh pozicij (vsi trakti)'!A28</f>
        <v>07</v>
      </c>
      <c r="B28" s="43" t="str">
        <f>+'Opis vseh pozicij (vsi trakti)'!B28</f>
        <v>STOL</v>
      </c>
      <c r="C28" s="46" t="s">
        <v>5</v>
      </c>
      <c r="D28" s="46">
        <v>2</v>
      </c>
      <c r="F28" s="46">
        <f>+'Opis vseh pozicij (vsi trakti)'!G28</f>
        <v>0</v>
      </c>
      <c r="G28" s="46">
        <f t="shared" si="2"/>
        <v>0</v>
      </c>
      <c r="H28" s="46">
        <f t="shared" ref="H28" si="5">E28*F28</f>
        <v>0</v>
      </c>
    </row>
    <row r="29" spans="1:8">
      <c r="A29" s="65"/>
      <c r="B29" s="48"/>
    </row>
    <row r="30" spans="1:8">
      <c r="A30" s="65" t="str">
        <f>+'Opis vseh pozicij (vsi trakti)'!A30</f>
        <v>08</v>
      </c>
      <c r="B30" s="43" t="str">
        <f>+'Opis vseh pozicij (vsi trakti)'!B30</f>
        <v xml:space="preserve">STENSKA ZAŠČITA </v>
      </c>
      <c r="C30" s="46" t="s">
        <v>12</v>
      </c>
      <c r="D30" s="106">
        <f>8.5*2</f>
        <v>17</v>
      </c>
      <c r="F30" s="46">
        <f>+'Opis vseh pozicij (vsi trakti)'!G30</f>
        <v>0</v>
      </c>
      <c r="G30" s="46">
        <f t="shared" si="2"/>
        <v>0</v>
      </c>
      <c r="H30" s="46">
        <f t="shared" ref="H30" si="6">E30*F30</f>
        <v>0</v>
      </c>
    </row>
    <row r="31" spans="1:8">
      <c r="A31" s="65"/>
      <c r="B31" s="48"/>
    </row>
    <row r="32" spans="1:8">
      <c r="A32" s="65" t="str">
        <f>+'Opis vseh pozicij (vsi trakti)'!A32</f>
        <v>09</v>
      </c>
      <c r="B32" s="43" t="str">
        <f>+'Opis vseh pozicij (vsi trakti)'!B32</f>
        <v xml:space="preserve">STENSKI OBEŠALNIK </v>
      </c>
      <c r="C32" s="46" t="s">
        <v>5</v>
      </c>
      <c r="D32" s="46">
        <v>1</v>
      </c>
      <c r="F32" s="46">
        <f>+'Opis vseh pozicij (vsi trakti)'!G32</f>
        <v>0</v>
      </c>
      <c r="G32" s="46">
        <f t="shared" si="2"/>
        <v>0</v>
      </c>
      <c r="H32" s="46">
        <f t="shared" ref="H32" si="7">E32*F32</f>
        <v>0</v>
      </c>
    </row>
    <row r="33" spans="1:8">
      <c r="A33" s="65"/>
      <c r="B33" s="48"/>
    </row>
    <row r="34" spans="1:8" ht="26.4">
      <c r="A34" s="65" t="str">
        <f>+'Opis vseh pozicij (vsi trakti)'!A34</f>
        <v>10</v>
      </c>
      <c r="B34" s="43" t="str">
        <f>+'Opis vseh pozicij (vsi trakti)'!B34</f>
        <v>ZAŠČITA PRAVOKOTNIH VOGALOV STEN</v>
      </c>
      <c r="C34" s="46" t="str">
        <f>+C30</f>
        <v>m1</v>
      </c>
      <c r="D34" s="106">
        <v>7</v>
      </c>
      <c r="F34" s="46">
        <f>+'Opis vseh pozicij (vsi trakti)'!G34</f>
        <v>0</v>
      </c>
      <c r="G34" s="46">
        <f t="shared" si="2"/>
        <v>0</v>
      </c>
      <c r="H34" s="46">
        <f t="shared" ref="H34" si="8">E34*F34</f>
        <v>0</v>
      </c>
    </row>
    <row r="35" spans="1:8">
      <c r="A35" s="65"/>
      <c r="B35" s="48"/>
    </row>
    <row r="36" spans="1:8">
      <c r="A36" s="65" t="str">
        <f>+'Opis vseh pozicij (vsi trakti)'!A38</f>
        <v>12</v>
      </c>
      <c r="B36" s="43" t="str">
        <f>+'Opis vseh pozicij (vsi trakti)'!B38</f>
        <v>PREGRADNA ZAVESA V SOBAH</v>
      </c>
      <c r="C36" s="46" t="str">
        <f>+C32</f>
        <v>kpl</v>
      </c>
      <c r="D36" s="46">
        <v>1</v>
      </c>
      <c r="F36" s="46">
        <f>+'Opis vseh pozicij (vsi trakti)'!G36</f>
        <v>0</v>
      </c>
      <c r="G36" s="46">
        <f t="shared" si="2"/>
        <v>0</v>
      </c>
      <c r="H36" s="46">
        <f t="shared" ref="H36" si="9">E36*F36</f>
        <v>0</v>
      </c>
    </row>
    <row r="37" spans="1:8">
      <c r="A37" s="65"/>
      <c r="B37" s="48"/>
    </row>
    <row r="38" spans="1:8">
      <c r="A38" s="65" t="str">
        <f>+'Opis vseh pozicij (vsi trakti)'!A40</f>
        <v>13</v>
      </c>
      <c r="B38" s="43" t="str">
        <f>+'Opis vseh pozicij (vsi trakti)'!B40</f>
        <v>TUŠ ZAVESA</v>
      </c>
      <c r="C38" s="46" t="str">
        <f>+C16</f>
        <v>kpl</v>
      </c>
      <c r="D38" s="46">
        <v>1</v>
      </c>
      <c r="F38" s="46">
        <f>+'Opis vseh pozicij (vsi trakti)'!G40</f>
        <v>0</v>
      </c>
      <c r="G38" s="46">
        <f t="shared" si="2"/>
        <v>0</v>
      </c>
      <c r="H38" s="46">
        <f t="shared" ref="H38" si="10">E38*F38</f>
        <v>0</v>
      </c>
    </row>
    <row r="39" spans="1:8">
      <c r="A39" s="65"/>
      <c r="B39" s="48"/>
    </row>
    <row r="40" spans="1:8">
      <c r="A40" s="65" t="str">
        <f>+'Opis vseh pozicij (vsi trakti)'!A42</f>
        <v>14</v>
      </c>
      <c r="B40" s="43" t="str">
        <f>+'Opis vseh pozicij (vsi trakti)'!B42</f>
        <v>TV S STENSKIM NOSILCEM</v>
      </c>
      <c r="C40" s="46" t="s">
        <v>5</v>
      </c>
      <c r="D40" s="46">
        <v>1</v>
      </c>
      <c r="F40" s="46">
        <f>+'Opis vseh pozicij (vsi trakti)'!G42</f>
        <v>0</v>
      </c>
      <c r="G40" s="46">
        <f t="shared" ref="G40" si="11">D40*F40</f>
        <v>0</v>
      </c>
      <c r="H40" s="46">
        <f t="shared" ref="H40" si="12">E40*F40</f>
        <v>0</v>
      </c>
    </row>
    <row r="42" spans="1:8">
      <c r="A42" s="47" t="str">
        <f>+'Opis vseh pozicij (vsi trakti)'!A50</f>
        <v>18</v>
      </c>
      <c r="B42" s="153" t="str">
        <f>+'Opis vseh pozicij (vsi trakti)'!B50</f>
        <v>STENSKI NOSILEC ZA MAPO</v>
      </c>
      <c r="C42" s="46" t="s">
        <v>5</v>
      </c>
      <c r="D42" s="46">
        <v>1</v>
      </c>
      <c r="F42" s="46">
        <f>+'Opis vseh pozicij (vsi trakti)'!G50</f>
        <v>0</v>
      </c>
      <c r="G42" s="46">
        <f t="shared" ref="G42" si="13">D42*F42</f>
        <v>0</v>
      </c>
      <c r="H42" s="46">
        <f t="shared" ref="H42" si="14">E42*F42</f>
        <v>0</v>
      </c>
    </row>
    <row r="43" spans="1:8">
      <c r="A43" s="65"/>
      <c r="B43" s="48"/>
    </row>
    <row r="44" spans="1:8" ht="14.4" thickBot="1">
      <c r="B44" s="57" t="s">
        <v>211</v>
      </c>
      <c r="C44" s="58"/>
      <c r="D44" s="58"/>
      <c r="E44" s="58"/>
      <c r="F44" s="58"/>
      <c r="G44" s="64">
        <f>SUM(G16:G43)</f>
        <v>0</v>
      </c>
      <c r="H44" s="64">
        <f>SUM(H16:H43)</f>
        <v>0</v>
      </c>
    </row>
    <row r="45" spans="1:8" ht="14.4" thickTop="1">
      <c r="B45" s="95"/>
      <c r="C45" s="74"/>
      <c r="D45" s="74"/>
      <c r="E45" s="74"/>
      <c r="F45" s="74"/>
      <c r="G45" s="86"/>
      <c r="H45" s="86"/>
    </row>
    <row r="46" spans="1:8">
      <c r="B46" s="96" t="s">
        <v>229</v>
      </c>
      <c r="C46" s="88">
        <f>+E5</f>
        <v>6</v>
      </c>
      <c r="D46" s="74"/>
      <c r="E46" s="89"/>
      <c r="F46" s="90" t="s">
        <v>230</v>
      </c>
      <c r="G46" s="76">
        <f>+G44*C46</f>
        <v>0</v>
      </c>
      <c r="H46" s="88">
        <f>+H44*C46</f>
        <v>0</v>
      </c>
    </row>
    <row r="49" spans="1:8">
      <c r="A49" s="65" t="s">
        <v>4</v>
      </c>
      <c r="B49" s="63" t="str">
        <f>+B6</f>
        <v>DVOPOSTELJNA SOBA TIP B1</v>
      </c>
      <c r="H49" s="54"/>
    </row>
    <row r="50" spans="1:8" ht="39.6">
      <c r="A50" s="67" t="s">
        <v>84</v>
      </c>
      <c r="B50" s="71" t="s">
        <v>88</v>
      </c>
      <c r="C50" s="69" t="s">
        <v>87</v>
      </c>
      <c r="D50" s="70" t="s">
        <v>89</v>
      </c>
      <c r="E50" s="70" t="s">
        <v>90</v>
      </c>
      <c r="F50" s="70" t="s">
        <v>2</v>
      </c>
      <c r="G50" s="70" t="s">
        <v>91</v>
      </c>
      <c r="H50" s="70" t="s">
        <v>92</v>
      </c>
    </row>
    <row r="51" spans="1:8">
      <c r="A51" s="65"/>
      <c r="B51" s="48"/>
      <c r="H51" s="54"/>
    </row>
    <row r="52" spans="1:8">
      <c r="A52" s="65" t="str">
        <f>+'Opis vseh pozicij (vsi trakti)'!A5</f>
        <v>01</v>
      </c>
      <c r="B52" s="72" t="str">
        <f>+'Opis vseh pozicij (vsi trakti)'!B5</f>
        <v>NEGOVALNA POSTELJA</v>
      </c>
      <c r="C52" s="46" t="s">
        <v>5</v>
      </c>
      <c r="D52" s="46">
        <v>2</v>
      </c>
      <c r="F52" s="46">
        <f>+'Opis vseh pozicij (vsi trakti)'!G6</f>
        <v>0</v>
      </c>
      <c r="G52" s="46">
        <f>D52*F52</f>
        <v>0</v>
      </c>
      <c r="H52" s="46">
        <f>E52*F52</f>
        <v>0</v>
      </c>
    </row>
    <row r="53" spans="1:8">
      <c r="A53" s="65"/>
      <c r="B53" s="48"/>
    </row>
    <row r="54" spans="1:8">
      <c r="A54" s="65" t="str">
        <f>+'Opis vseh pozicij (vsi trakti)'!A10</f>
        <v>02.2</v>
      </c>
      <c r="B54" s="72" t="str">
        <f>+'Opis vseh pozicij (vsi trakti)'!B10</f>
        <v>GARDEROBNA OMARA</v>
      </c>
      <c r="C54" s="46" t="str">
        <f>+C52</f>
        <v>kpl</v>
      </c>
      <c r="D54" s="46">
        <v>2</v>
      </c>
      <c r="F54" s="46">
        <f>+'Opis vseh pozicij (vsi trakti)'!G10</f>
        <v>0</v>
      </c>
      <c r="G54" s="46">
        <f>D54*F54</f>
        <v>0</v>
      </c>
      <c r="H54" s="46">
        <f>E54*F54</f>
        <v>0</v>
      </c>
    </row>
    <row r="55" spans="1:8">
      <c r="A55" s="65"/>
      <c r="B55" s="48"/>
    </row>
    <row r="56" spans="1:8">
      <c r="A56" s="65" t="str">
        <f>+'Opis vseh pozicij (vsi trakti)'!A14</f>
        <v>03</v>
      </c>
      <c r="B56" s="72" t="str">
        <f>+'Opis vseh pozicij (vsi trakti)'!B14</f>
        <v xml:space="preserve">NOČNA OMARICA </v>
      </c>
      <c r="C56" s="46" t="s">
        <v>5</v>
      </c>
      <c r="D56" s="46">
        <v>2</v>
      </c>
      <c r="F56" s="46">
        <f>+'Opis vseh pozicij (vsi trakti)'!G14</f>
        <v>0</v>
      </c>
      <c r="G56" s="46">
        <f>D56*F56</f>
        <v>0</v>
      </c>
      <c r="H56" s="46">
        <f>E56*F56</f>
        <v>0</v>
      </c>
    </row>
    <row r="57" spans="1:8">
      <c r="A57" s="65"/>
      <c r="B57" s="48"/>
    </row>
    <row r="58" spans="1:8">
      <c r="A58" s="65" t="str">
        <f>+'Opis vseh pozicij (vsi trakti)'!A16</f>
        <v>04</v>
      </c>
      <c r="B58" s="72" t="str">
        <f>+'Opis vseh pozicij (vsi trakti)'!B16</f>
        <v xml:space="preserve">SERVIRNA MIZICA </v>
      </c>
      <c r="C58" s="46" t="s">
        <v>5</v>
      </c>
      <c r="D58" s="46">
        <v>2</v>
      </c>
      <c r="F58" s="46">
        <f>+'Opis vseh pozicij (vsi trakti)'!G16</f>
        <v>0</v>
      </c>
      <c r="G58" s="46">
        <f>D58*F58</f>
        <v>0</v>
      </c>
      <c r="H58" s="46">
        <f t="shared" ref="H58" si="15">E58*F58</f>
        <v>0</v>
      </c>
    </row>
    <row r="59" spans="1:8">
      <c r="A59" s="65"/>
      <c r="B59" s="48"/>
    </row>
    <row r="60" spans="1:8">
      <c r="A60" s="65" t="str">
        <f>+'Opis vseh pozicij (vsi trakti)'!A22</f>
        <v>05.2</v>
      </c>
      <c r="B60" s="72" t="str">
        <f>+'Opis vseh pozicij (vsi trakti)'!B22</f>
        <v>MIZA</v>
      </c>
      <c r="C60" s="46" t="s">
        <v>5</v>
      </c>
      <c r="D60" s="46">
        <v>1</v>
      </c>
      <c r="F60" s="46">
        <f>+'Opis vseh pozicij (vsi trakti)'!G22</f>
        <v>0</v>
      </c>
      <c r="G60" s="46">
        <f t="shared" ref="G60" si="16">D60*F60</f>
        <v>0</v>
      </c>
      <c r="H60" s="46">
        <f t="shared" ref="H60" si="17">E60*F60</f>
        <v>0</v>
      </c>
    </row>
    <row r="61" spans="1:8">
      <c r="A61" s="65"/>
      <c r="B61" s="48"/>
    </row>
    <row r="62" spans="1:8">
      <c r="A62" s="65" t="str">
        <f>+'Opis vseh pozicij (vsi trakti)'!A24</f>
        <v>06</v>
      </c>
      <c r="B62" s="72" t="str">
        <f>+'Opis vseh pozicij (vsi trakti)'!B24</f>
        <v xml:space="preserve">VISEČA OMARICA </v>
      </c>
      <c r="C62" s="46" t="s">
        <v>5</v>
      </c>
      <c r="D62" s="46">
        <v>1</v>
      </c>
      <c r="F62" s="46">
        <f>+'Opis vseh pozicij (vsi trakti)'!G24</f>
        <v>0</v>
      </c>
      <c r="G62" s="46">
        <f t="shared" ref="G62" si="18">D62*F62</f>
        <v>0</v>
      </c>
      <c r="H62" s="46">
        <f t="shared" ref="H62" si="19">E62*F62</f>
        <v>0</v>
      </c>
    </row>
    <row r="63" spans="1:8">
      <c r="A63" s="65"/>
      <c r="B63" s="48"/>
    </row>
    <row r="64" spans="1:8">
      <c r="A64" s="65" t="str">
        <f>+'Opis vseh pozicij (vsi trakti)'!A28</f>
        <v>07</v>
      </c>
      <c r="B64" s="72" t="str">
        <f>+'Opis vseh pozicij (vsi trakti)'!B28</f>
        <v>STOL</v>
      </c>
      <c r="C64" s="46" t="s">
        <v>5</v>
      </c>
      <c r="D64" s="46">
        <v>2</v>
      </c>
      <c r="F64" s="46">
        <f>+'Opis vseh pozicij (vsi trakti)'!G28</f>
        <v>0</v>
      </c>
      <c r="G64" s="46">
        <f t="shared" ref="G64" si="20">D64*F64</f>
        <v>0</v>
      </c>
      <c r="H64" s="46">
        <f t="shared" ref="H64" si="21">E64*F64</f>
        <v>0</v>
      </c>
    </row>
    <row r="65" spans="1:8">
      <c r="A65" s="65"/>
      <c r="B65" s="48"/>
    </row>
    <row r="66" spans="1:8">
      <c r="A66" s="65" t="str">
        <f>+'Opis vseh pozicij (vsi trakti)'!A30</f>
        <v>08</v>
      </c>
      <c r="B66" s="72" t="str">
        <f>+'Opis vseh pozicij (vsi trakti)'!B30</f>
        <v xml:space="preserve">STENSKA ZAŠČITA </v>
      </c>
      <c r="C66" s="46" t="s">
        <v>12</v>
      </c>
      <c r="D66" s="106">
        <f>9.5*2</f>
        <v>19</v>
      </c>
      <c r="F66" s="46">
        <f>+'Opis vseh pozicij (vsi trakti)'!G30</f>
        <v>0</v>
      </c>
      <c r="G66" s="46">
        <f t="shared" ref="G66" si="22">D66*F66</f>
        <v>0</v>
      </c>
      <c r="H66" s="46">
        <f t="shared" ref="H66" si="23">E66*F66</f>
        <v>0</v>
      </c>
    </row>
    <row r="67" spans="1:8">
      <c r="A67" s="65"/>
      <c r="B67" s="48"/>
    </row>
    <row r="68" spans="1:8">
      <c r="A68" s="65" t="str">
        <f>+'Opis vseh pozicij (vsi trakti)'!A32</f>
        <v>09</v>
      </c>
      <c r="B68" s="72" t="str">
        <f>+'Opis vseh pozicij (vsi trakti)'!B32</f>
        <v xml:space="preserve">STENSKI OBEŠALNIK </v>
      </c>
      <c r="C68" s="46" t="s">
        <v>5</v>
      </c>
      <c r="D68" s="46">
        <v>1</v>
      </c>
      <c r="F68" s="46">
        <f>+'Opis vseh pozicij (vsi trakti)'!G32</f>
        <v>0</v>
      </c>
      <c r="G68" s="46">
        <f t="shared" ref="G68" si="24">D68*F68</f>
        <v>0</v>
      </c>
      <c r="H68" s="46">
        <f t="shared" ref="H68" si="25">E68*F68</f>
        <v>0</v>
      </c>
    </row>
    <row r="69" spans="1:8">
      <c r="A69" s="65"/>
      <c r="B69" s="48"/>
    </row>
    <row r="70" spans="1:8" ht="26.4">
      <c r="A70" s="65" t="str">
        <f>+'Opis vseh pozicij (vsi trakti)'!A34</f>
        <v>10</v>
      </c>
      <c r="B70" s="72" t="str">
        <f>+'Opis vseh pozicij (vsi trakti)'!B34</f>
        <v>ZAŠČITA PRAVOKOTNIH VOGALOV STEN</v>
      </c>
      <c r="C70" s="46" t="str">
        <f>+C66</f>
        <v>m1</v>
      </c>
      <c r="D70" s="106">
        <v>2.5</v>
      </c>
      <c r="F70" s="46">
        <f>+'Opis vseh pozicij (vsi trakti)'!G34</f>
        <v>0</v>
      </c>
      <c r="G70" s="46">
        <f t="shared" ref="G70" si="26">D70*F70</f>
        <v>0</v>
      </c>
      <c r="H70" s="46">
        <f t="shared" ref="H70" si="27">E70*F70</f>
        <v>0</v>
      </c>
    </row>
    <row r="71" spans="1:8">
      <c r="A71" s="65"/>
      <c r="B71" s="48"/>
    </row>
    <row r="72" spans="1:8">
      <c r="A72" s="65" t="str">
        <f>+'Opis vseh pozicij (vsi trakti)'!A38</f>
        <v>12</v>
      </c>
      <c r="B72" s="72" t="str">
        <f>+'Opis vseh pozicij (vsi trakti)'!B38</f>
        <v>PREGRADNA ZAVESA V SOBAH</v>
      </c>
      <c r="C72" s="46" t="str">
        <f>+C52</f>
        <v>kpl</v>
      </c>
      <c r="D72" s="46">
        <v>1</v>
      </c>
      <c r="F72" s="46">
        <f>+'Opis vseh pozicij (vsi trakti)'!G38</f>
        <v>0</v>
      </c>
      <c r="G72" s="46">
        <f t="shared" ref="G72" si="28">D72*F72</f>
        <v>0</v>
      </c>
      <c r="H72" s="46">
        <f t="shared" ref="H72" si="29">E72*F72</f>
        <v>0</v>
      </c>
    </row>
    <row r="73" spans="1:8">
      <c r="A73" s="65"/>
      <c r="B73" s="48"/>
    </row>
    <row r="74" spans="1:8">
      <c r="A74" s="65" t="str">
        <f>+'Opis vseh pozicij (vsi trakti)'!A40</f>
        <v>13</v>
      </c>
      <c r="B74" s="72" t="str">
        <f>+'Opis vseh pozicij (vsi trakti)'!B40</f>
        <v>TUŠ ZAVESA</v>
      </c>
      <c r="C74" s="46" t="s">
        <v>5</v>
      </c>
      <c r="D74" s="46">
        <v>1</v>
      </c>
      <c r="F74" s="46">
        <f>+'Opis vseh pozicij (vsi trakti)'!G40</f>
        <v>0</v>
      </c>
      <c r="G74" s="46">
        <f t="shared" ref="G74" si="30">D74*F74</f>
        <v>0</v>
      </c>
      <c r="H74" s="46">
        <f t="shared" ref="H74" si="31">E74*F74</f>
        <v>0</v>
      </c>
    </row>
    <row r="75" spans="1:8">
      <c r="A75" s="65"/>
      <c r="B75" s="72"/>
    </row>
    <row r="76" spans="1:8">
      <c r="A76" s="65" t="str">
        <f>+'Opis vseh pozicij (vsi trakti)'!A42</f>
        <v>14</v>
      </c>
      <c r="B76" s="72" t="str">
        <f>+'Opis vseh pozicij (vsi trakti)'!B42</f>
        <v>TV S STENSKIM NOSILCEM</v>
      </c>
      <c r="C76" s="46" t="s">
        <v>5</v>
      </c>
      <c r="D76" s="46">
        <v>1</v>
      </c>
      <c r="F76" s="46">
        <f>+'Opis vseh pozicij (vsi trakti)'!G42</f>
        <v>0</v>
      </c>
      <c r="G76" s="46">
        <f t="shared" ref="G76" si="32">D76*F76</f>
        <v>0</v>
      </c>
      <c r="H76" s="46">
        <f t="shared" ref="H76" si="33">E76*F76</f>
        <v>0</v>
      </c>
    </row>
    <row r="77" spans="1:8">
      <c r="A77" s="65"/>
      <c r="B77" s="72"/>
    </row>
    <row r="78" spans="1:8">
      <c r="A78" s="47" t="str">
        <f>'Opis vseh pozicij (vsi trakti)'!A50</f>
        <v>18</v>
      </c>
      <c r="B78" s="153" t="str">
        <f>'Opis vseh pozicij (vsi trakti)'!B50</f>
        <v>STENSKI NOSILEC ZA MAPO</v>
      </c>
      <c r="C78" s="46" t="s">
        <v>5</v>
      </c>
      <c r="D78" s="46">
        <v>1</v>
      </c>
      <c r="F78" s="46">
        <f>+'Opis vseh pozicij (vsi trakti)'!G50</f>
        <v>0</v>
      </c>
      <c r="G78" s="46">
        <f t="shared" ref="G78" si="34">D78*F78</f>
        <v>0</v>
      </c>
      <c r="H78" s="46">
        <f t="shared" ref="H78" si="35">E78*F78</f>
        <v>0</v>
      </c>
    </row>
    <row r="79" spans="1:8">
      <c r="A79" s="65"/>
      <c r="B79" s="48"/>
    </row>
    <row r="80" spans="1:8" ht="14.4" thickBot="1">
      <c r="B80" s="57" t="s">
        <v>211</v>
      </c>
      <c r="C80" s="58"/>
      <c r="D80" s="58"/>
      <c r="E80" s="58"/>
      <c r="F80" s="58"/>
      <c r="G80" s="64">
        <f>SUM(G52:G79)</f>
        <v>0</v>
      </c>
      <c r="H80" s="64">
        <f>SUM(H52:H79)</f>
        <v>0</v>
      </c>
    </row>
    <row r="81" spans="1:8" ht="14.4" thickTop="1">
      <c r="B81" s="95"/>
      <c r="C81" s="74"/>
      <c r="D81" s="74"/>
      <c r="E81" s="74"/>
      <c r="F81" s="74"/>
      <c r="G81" s="86"/>
      <c r="H81" s="86"/>
    </row>
    <row r="82" spans="1:8">
      <c r="B82" s="96" t="str">
        <f>+B46</f>
        <v>SKUPNO ŠTEVILO SOB</v>
      </c>
      <c r="C82" s="88">
        <f>+E6</f>
        <v>2</v>
      </c>
      <c r="D82" s="74"/>
      <c r="E82" s="89"/>
      <c r="F82" s="90" t="str">
        <f>+F46</f>
        <v>SKUPAJ VSE SOBE:</v>
      </c>
      <c r="G82" s="76">
        <f>+G80*C82</f>
        <v>0</v>
      </c>
      <c r="H82" s="88">
        <f>+H80*C82</f>
        <v>0</v>
      </c>
    </row>
    <row r="85" spans="1:8">
      <c r="A85" s="65" t="s">
        <v>6</v>
      </c>
      <c r="B85" s="63" t="str">
        <f>+B7</f>
        <v>DVOPOSTELJNA SOBA TIP C1</v>
      </c>
      <c r="H85" s="54"/>
    </row>
    <row r="86" spans="1:8" ht="39.6">
      <c r="A86" s="67" t="s">
        <v>84</v>
      </c>
      <c r="B86" s="71" t="s">
        <v>88</v>
      </c>
      <c r="C86" s="69" t="s">
        <v>87</v>
      </c>
      <c r="D86" s="70" t="s">
        <v>89</v>
      </c>
      <c r="E86" s="70" t="s">
        <v>90</v>
      </c>
      <c r="F86" s="70" t="s">
        <v>2</v>
      </c>
      <c r="G86" s="70" t="s">
        <v>91</v>
      </c>
      <c r="H86" s="70" t="s">
        <v>92</v>
      </c>
    </row>
    <row r="87" spans="1:8">
      <c r="A87" s="65"/>
      <c r="B87" s="48"/>
      <c r="H87" s="54"/>
    </row>
    <row r="88" spans="1:8">
      <c r="A88" s="65" t="str">
        <f>+'Opis vseh pozicij (vsi trakti)'!A5</f>
        <v>01</v>
      </c>
      <c r="B88" s="43" t="str">
        <f>+'Opis vseh pozicij (vsi trakti)'!B5</f>
        <v>NEGOVALNA POSTELJA</v>
      </c>
      <c r="C88" s="46" t="s">
        <v>5</v>
      </c>
      <c r="D88" s="46">
        <v>2</v>
      </c>
      <c r="F88" s="46">
        <f>+'Opis vseh pozicij (vsi trakti)'!G6</f>
        <v>0</v>
      </c>
      <c r="G88" s="46">
        <f>D88*F88</f>
        <v>0</v>
      </c>
      <c r="H88" s="46">
        <f>E88*F88</f>
        <v>0</v>
      </c>
    </row>
    <row r="89" spans="1:8">
      <c r="A89" s="65"/>
      <c r="B89" s="48"/>
    </row>
    <row r="90" spans="1:8">
      <c r="A90" s="65" t="str">
        <f>+'Opis vseh pozicij (vsi trakti)'!A8</f>
        <v>02.1</v>
      </c>
      <c r="B90" s="43" t="str">
        <f>+'Opis vseh pozicij (vsi trakti)'!B8</f>
        <v>GARDEROBNA OMARA</v>
      </c>
      <c r="C90" s="46" t="str">
        <f>+C88</f>
        <v>kpl</v>
      </c>
      <c r="D90" s="46">
        <v>2</v>
      </c>
      <c r="F90" s="46">
        <f>+'Opis vseh pozicij (vsi trakti)'!G10</f>
        <v>0</v>
      </c>
      <c r="G90" s="46">
        <f>D90*F90</f>
        <v>0</v>
      </c>
      <c r="H90" s="46">
        <f>E90*F90</f>
        <v>0</v>
      </c>
    </row>
    <row r="91" spans="1:8">
      <c r="A91" s="65"/>
      <c r="B91" s="48"/>
    </row>
    <row r="92" spans="1:8">
      <c r="A92" s="65" t="str">
        <f>+'Opis vseh pozicij (vsi trakti)'!A14</f>
        <v>03</v>
      </c>
      <c r="B92" s="72" t="str">
        <f>+'Opis vseh pozicij (vsi trakti)'!B14</f>
        <v xml:space="preserve">NOČNA OMARICA </v>
      </c>
      <c r="C92" s="46" t="s">
        <v>5</v>
      </c>
      <c r="D92" s="46">
        <v>2</v>
      </c>
      <c r="F92" s="46">
        <f>+'Opis vseh pozicij (vsi trakti)'!G14</f>
        <v>0</v>
      </c>
      <c r="G92" s="46">
        <f>D92*F92</f>
        <v>0</v>
      </c>
      <c r="H92" s="46">
        <f>E92*F92</f>
        <v>0</v>
      </c>
    </row>
    <row r="93" spans="1:8">
      <c r="A93" s="65"/>
      <c r="B93" s="48"/>
    </row>
    <row r="94" spans="1:8">
      <c r="A94" s="65" t="str">
        <f>+'Opis vseh pozicij (vsi trakti)'!A16</f>
        <v>04</v>
      </c>
      <c r="B94" s="72" t="str">
        <f>+'Opis vseh pozicij (vsi trakti)'!B16</f>
        <v xml:space="preserve">SERVIRNA MIZICA </v>
      </c>
      <c r="C94" s="46" t="s">
        <v>5</v>
      </c>
      <c r="D94" s="46">
        <v>2</v>
      </c>
      <c r="F94" s="46">
        <f>+'Opis vseh pozicij (vsi trakti)'!G16</f>
        <v>0</v>
      </c>
      <c r="G94" s="46">
        <f>D94*F94</f>
        <v>0</v>
      </c>
      <c r="H94" s="46">
        <f t="shared" ref="H94" si="36">E94*F94</f>
        <v>0</v>
      </c>
    </row>
    <row r="95" spans="1:8">
      <c r="A95" s="65"/>
      <c r="B95" s="48"/>
    </row>
    <row r="96" spans="1:8">
      <c r="A96" s="65" t="str">
        <f>+'Opis vseh pozicij (vsi trakti)'!A22</f>
        <v>05.2</v>
      </c>
      <c r="B96" s="72" t="str">
        <f>+'Opis vseh pozicij (vsi trakti)'!B22</f>
        <v>MIZA</v>
      </c>
      <c r="C96" s="46" t="s">
        <v>5</v>
      </c>
      <c r="D96" s="46">
        <v>1</v>
      </c>
      <c r="F96" s="46">
        <f>+'Opis vseh pozicij (vsi trakti)'!G22</f>
        <v>0</v>
      </c>
      <c r="G96" s="46">
        <f t="shared" ref="G96" si="37">D96*F96</f>
        <v>0</v>
      </c>
      <c r="H96" s="46">
        <f t="shared" ref="H96" si="38">E96*F96</f>
        <v>0</v>
      </c>
    </row>
    <row r="97" spans="1:8">
      <c r="A97" s="65"/>
      <c r="B97" s="48"/>
    </row>
    <row r="98" spans="1:8">
      <c r="A98" s="65" t="str">
        <f>+'Opis vseh pozicij (vsi trakti)'!A24</f>
        <v>06</v>
      </c>
      <c r="B98" s="72" t="str">
        <f>+'Opis vseh pozicij (vsi trakti)'!B24</f>
        <v xml:space="preserve">VISEČA OMARICA </v>
      </c>
      <c r="C98" s="46" t="s">
        <v>5</v>
      </c>
      <c r="D98" s="46">
        <v>1</v>
      </c>
      <c r="F98" s="46">
        <f>+'Opis vseh pozicij (vsi trakti)'!G24</f>
        <v>0</v>
      </c>
      <c r="G98" s="46">
        <f t="shared" ref="G98" si="39">D98*F98</f>
        <v>0</v>
      </c>
      <c r="H98" s="46">
        <f t="shared" ref="H98" si="40">E98*F98</f>
        <v>0</v>
      </c>
    </row>
    <row r="99" spans="1:8">
      <c r="A99" s="65"/>
      <c r="B99" s="48"/>
    </row>
    <row r="100" spans="1:8">
      <c r="A100" s="65" t="str">
        <f>+'Opis vseh pozicij (vsi trakti)'!A28</f>
        <v>07</v>
      </c>
      <c r="B100" s="72" t="str">
        <f>+'Opis vseh pozicij (vsi trakti)'!B28</f>
        <v>STOL</v>
      </c>
      <c r="C100" s="46" t="s">
        <v>5</v>
      </c>
      <c r="D100" s="46">
        <v>2</v>
      </c>
      <c r="F100" s="46">
        <f>+'Opis vseh pozicij (vsi trakti)'!G28</f>
        <v>0</v>
      </c>
      <c r="G100" s="46">
        <f t="shared" ref="G100" si="41">D100*F100</f>
        <v>0</v>
      </c>
      <c r="H100" s="46">
        <f t="shared" ref="H100" si="42">E100*F100</f>
        <v>0</v>
      </c>
    </row>
    <row r="101" spans="1:8">
      <c r="A101" s="65"/>
      <c r="B101" s="48"/>
    </row>
    <row r="102" spans="1:8">
      <c r="A102" s="65" t="str">
        <f>+'Opis vseh pozicij (vsi trakti)'!A30</f>
        <v>08</v>
      </c>
      <c r="B102" s="72" t="str">
        <f>+'Opis vseh pozicij (vsi trakti)'!B30</f>
        <v xml:space="preserve">STENSKA ZAŠČITA </v>
      </c>
      <c r="C102" s="46" t="s">
        <v>12</v>
      </c>
      <c r="D102" s="106">
        <f>11*2</f>
        <v>22</v>
      </c>
      <c r="F102" s="46">
        <f>+'Opis vseh pozicij (vsi trakti)'!G30</f>
        <v>0</v>
      </c>
      <c r="G102" s="46">
        <f t="shared" ref="G102" si="43">D102*F102</f>
        <v>0</v>
      </c>
      <c r="H102" s="46">
        <f t="shared" ref="H102" si="44">E102*F102</f>
        <v>0</v>
      </c>
    </row>
    <row r="103" spans="1:8">
      <c r="A103" s="65"/>
      <c r="B103" s="48"/>
    </row>
    <row r="104" spans="1:8">
      <c r="A104" s="65" t="str">
        <f>+'Opis vseh pozicij (vsi trakti)'!A32</f>
        <v>09</v>
      </c>
      <c r="B104" s="72" t="str">
        <f>+'Opis vseh pozicij (vsi trakti)'!B32</f>
        <v xml:space="preserve">STENSKI OBEŠALNIK </v>
      </c>
      <c r="C104" s="46" t="s">
        <v>5</v>
      </c>
      <c r="D104" s="46">
        <v>1</v>
      </c>
      <c r="F104" s="46">
        <f>+'Opis vseh pozicij (vsi trakti)'!G32</f>
        <v>0</v>
      </c>
      <c r="G104" s="46">
        <f t="shared" ref="G104" si="45">D104*F104</f>
        <v>0</v>
      </c>
      <c r="H104" s="46">
        <f t="shared" ref="H104" si="46">E104*F104</f>
        <v>0</v>
      </c>
    </row>
    <row r="105" spans="1:8">
      <c r="A105" s="65"/>
      <c r="B105" s="48"/>
    </row>
    <row r="106" spans="1:8" ht="26.4">
      <c r="A106" s="65" t="str">
        <f>+'Opis vseh pozicij (vsi trakti)'!A34</f>
        <v>10</v>
      </c>
      <c r="B106" s="72" t="str">
        <f>+'Opis vseh pozicij (vsi trakti)'!B34</f>
        <v>ZAŠČITA PRAVOKOTNIH VOGALOV STEN</v>
      </c>
      <c r="C106" s="46" t="str">
        <f>+C102</f>
        <v>m1</v>
      </c>
      <c r="D106" s="106">
        <v>2.5</v>
      </c>
      <c r="F106" s="46">
        <f>+'Opis vseh pozicij (vsi trakti)'!G34</f>
        <v>0</v>
      </c>
      <c r="G106" s="46">
        <f t="shared" ref="G106" si="47">D106*F106</f>
        <v>0</v>
      </c>
      <c r="H106" s="46">
        <f t="shared" ref="H106" si="48">E106*F106</f>
        <v>0</v>
      </c>
    </row>
    <row r="107" spans="1:8">
      <c r="A107" s="65"/>
      <c r="B107" s="48"/>
    </row>
    <row r="108" spans="1:8">
      <c r="A108" s="65" t="str">
        <f>+'Opis vseh pozicij (vsi trakti)'!A38</f>
        <v>12</v>
      </c>
      <c r="B108" s="72" t="str">
        <f>+'Opis vseh pozicij (vsi trakti)'!B38</f>
        <v>PREGRADNA ZAVESA V SOBAH</v>
      </c>
      <c r="C108" s="46" t="str">
        <f>+C88</f>
        <v>kpl</v>
      </c>
      <c r="D108" s="46">
        <v>1</v>
      </c>
      <c r="F108" s="46">
        <f>+'Opis vseh pozicij (vsi trakti)'!G38</f>
        <v>0</v>
      </c>
      <c r="G108" s="46">
        <f t="shared" ref="G108" si="49">D108*F108</f>
        <v>0</v>
      </c>
      <c r="H108" s="46">
        <f t="shared" ref="H108" si="50">E108*F108</f>
        <v>0</v>
      </c>
    </row>
    <row r="109" spans="1:8">
      <c r="A109" s="65"/>
      <c r="B109" s="48"/>
    </row>
    <row r="110" spans="1:8">
      <c r="A110" s="65" t="str">
        <f>+'Opis vseh pozicij (vsi trakti)'!A40</f>
        <v>13</v>
      </c>
      <c r="B110" s="72" t="str">
        <f>+'Opis vseh pozicij (vsi trakti)'!B40</f>
        <v>TUŠ ZAVESA</v>
      </c>
      <c r="C110" s="46" t="s">
        <v>5</v>
      </c>
      <c r="D110" s="46">
        <v>1</v>
      </c>
      <c r="F110" s="46">
        <f>+'Opis vseh pozicij (vsi trakti)'!G40</f>
        <v>0</v>
      </c>
      <c r="G110" s="46">
        <f t="shared" ref="G110" si="51">D110*F110</f>
        <v>0</v>
      </c>
      <c r="H110" s="46">
        <f t="shared" ref="H110" si="52">E110*F110</f>
        <v>0</v>
      </c>
    </row>
    <row r="111" spans="1:8">
      <c r="A111" s="65"/>
      <c r="B111" s="72"/>
    </row>
    <row r="112" spans="1:8">
      <c r="A112" s="65" t="str">
        <f>+'Opis vseh pozicij (vsi trakti)'!A42</f>
        <v>14</v>
      </c>
      <c r="B112" s="72" t="str">
        <f>+'Opis vseh pozicij (vsi trakti)'!B42</f>
        <v>TV S STENSKIM NOSILCEM</v>
      </c>
      <c r="C112" s="46" t="s">
        <v>5</v>
      </c>
      <c r="D112" s="46">
        <v>1</v>
      </c>
      <c r="F112" s="46">
        <f>+'Opis vseh pozicij (vsi trakti)'!G42</f>
        <v>0</v>
      </c>
      <c r="G112" s="46">
        <f t="shared" ref="G112" si="53">D112*F112</f>
        <v>0</v>
      </c>
      <c r="H112" s="46">
        <f t="shared" ref="H112" si="54">E112*F112</f>
        <v>0</v>
      </c>
    </row>
    <row r="113" spans="1:8">
      <c r="A113" s="65"/>
      <c r="B113" s="72"/>
    </row>
    <row r="114" spans="1:8">
      <c r="A114" s="47" t="str">
        <f>+'Opis vseh pozicij (vsi trakti)'!A50</f>
        <v>18</v>
      </c>
      <c r="B114" s="153" t="str">
        <f>+'Opis vseh pozicij (vsi trakti)'!B50</f>
        <v>STENSKI NOSILEC ZA MAPO</v>
      </c>
      <c r="C114" s="46" t="s">
        <v>5</v>
      </c>
      <c r="D114" s="46">
        <v>1</v>
      </c>
      <c r="F114" s="46">
        <f>+'Opis vseh pozicij (vsi trakti)'!G50</f>
        <v>0</v>
      </c>
      <c r="G114" s="46">
        <f t="shared" ref="G114" si="55">D114*F114</f>
        <v>0</v>
      </c>
      <c r="H114" s="46">
        <f t="shared" ref="H114" si="56">E114*F114</f>
        <v>0</v>
      </c>
    </row>
    <row r="115" spans="1:8">
      <c r="A115" s="65"/>
      <c r="B115" s="48"/>
    </row>
    <row r="116" spans="1:8" ht="14.4" thickBot="1">
      <c r="B116" s="57" t="s">
        <v>211</v>
      </c>
      <c r="C116" s="58"/>
      <c r="D116" s="58"/>
      <c r="E116" s="58"/>
      <c r="F116" s="58"/>
      <c r="G116" s="64">
        <f>SUM(G88:G115)</f>
        <v>0</v>
      </c>
      <c r="H116" s="64">
        <f>SUM(H88:H115)</f>
        <v>0</v>
      </c>
    </row>
    <row r="117" spans="1:8" ht="14.4" thickTop="1">
      <c r="B117" s="95"/>
      <c r="C117" s="74"/>
      <c r="D117" s="74"/>
      <c r="E117" s="74"/>
      <c r="F117" s="74"/>
      <c r="G117" s="86"/>
      <c r="H117" s="86"/>
    </row>
    <row r="118" spans="1:8">
      <c r="B118" s="96" t="str">
        <f>+B82</f>
        <v>SKUPNO ŠTEVILO SOB</v>
      </c>
      <c r="C118" s="88">
        <f>+E7</f>
        <v>1</v>
      </c>
      <c r="D118" s="74"/>
      <c r="E118" s="89"/>
      <c r="F118" s="90" t="str">
        <f>+F82</f>
        <v>SKUPAJ VSE SOBE:</v>
      </c>
      <c r="G118" s="76">
        <f>+G116*C118</f>
        <v>0</v>
      </c>
      <c r="H118" s="88">
        <f>+H116*C118</f>
        <v>0</v>
      </c>
    </row>
    <row r="119" spans="1:8">
      <c r="B119" s="95"/>
      <c r="C119" s="86"/>
      <c r="D119" s="74"/>
      <c r="E119" s="74"/>
      <c r="F119" s="91"/>
      <c r="G119" s="86"/>
      <c r="H119" s="86"/>
    </row>
    <row r="120" spans="1:8">
      <c r="B120" s="95"/>
      <c r="C120" s="86"/>
      <c r="D120" s="74"/>
      <c r="E120" s="74"/>
      <c r="F120" s="91"/>
      <c r="G120" s="86"/>
      <c r="H120" s="86"/>
    </row>
    <row r="121" spans="1:8">
      <c r="A121" s="65" t="s">
        <v>7</v>
      </c>
      <c r="B121" s="63" t="str">
        <f>+B8</f>
        <v>DVOPOSTELJNA SOBA TIP D</v>
      </c>
      <c r="H121" s="54"/>
    </row>
    <row r="122" spans="1:8" ht="39.6">
      <c r="A122" s="67" t="s">
        <v>84</v>
      </c>
      <c r="B122" s="71" t="s">
        <v>88</v>
      </c>
      <c r="C122" s="69" t="s">
        <v>87</v>
      </c>
      <c r="D122" s="70" t="s">
        <v>89</v>
      </c>
      <c r="E122" s="70" t="s">
        <v>90</v>
      </c>
      <c r="F122" s="70" t="s">
        <v>2</v>
      </c>
      <c r="G122" s="70" t="s">
        <v>91</v>
      </c>
      <c r="H122" s="70" t="s">
        <v>92</v>
      </c>
    </row>
    <row r="123" spans="1:8">
      <c r="A123" s="65"/>
      <c r="B123" s="48"/>
      <c r="H123" s="54"/>
    </row>
    <row r="124" spans="1:8">
      <c r="A124" s="65" t="str">
        <f>+'Opis vseh pozicij (vsi trakti)'!A5</f>
        <v>01</v>
      </c>
      <c r="B124" s="72" t="str">
        <f>+'Opis vseh pozicij (vsi trakti)'!B5</f>
        <v>NEGOVALNA POSTELJA</v>
      </c>
      <c r="C124" s="46" t="s">
        <v>5</v>
      </c>
      <c r="D124" s="46">
        <v>2</v>
      </c>
      <c r="F124" s="46">
        <f>+'Opis vseh pozicij (vsi trakti)'!G6</f>
        <v>0</v>
      </c>
      <c r="G124" s="46">
        <f>D124*F124</f>
        <v>0</v>
      </c>
      <c r="H124" s="46">
        <f>E124*F124</f>
        <v>0</v>
      </c>
    </row>
    <row r="125" spans="1:8">
      <c r="A125" s="65"/>
      <c r="B125" s="48"/>
    </row>
    <row r="126" spans="1:8">
      <c r="A126" s="65" t="str">
        <f>+'Opis vseh pozicij (vsi trakti)'!A8</f>
        <v>02.1</v>
      </c>
      <c r="B126" s="72" t="str">
        <f>+'Opis vseh pozicij (vsi trakti)'!B8</f>
        <v>GARDEROBNA OMARA</v>
      </c>
      <c r="C126" s="46" t="str">
        <f>+C124</f>
        <v>kpl</v>
      </c>
      <c r="D126" s="46">
        <v>2</v>
      </c>
      <c r="F126" s="46">
        <f>+'Opis vseh pozicij (vsi trakti)'!G10</f>
        <v>0</v>
      </c>
      <c r="G126" s="46">
        <f>D126*F126</f>
        <v>0</v>
      </c>
      <c r="H126" s="46">
        <f>E126*F126</f>
        <v>0</v>
      </c>
    </row>
    <row r="127" spans="1:8">
      <c r="A127" s="65"/>
      <c r="B127" s="48"/>
    </row>
    <row r="128" spans="1:8">
      <c r="A128" s="65" t="str">
        <f>+'Opis vseh pozicij (vsi trakti)'!A14</f>
        <v>03</v>
      </c>
      <c r="B128" s="72" t="str">
        <f>+'Opis vseh pozicij (vsi trakti)'!B14</f>
        <v xml:space="preserve">NOČNA OMARICA </v>
      </c>
      <c r="C128" s="46" t="s">
        <v>5</v>
      </c>
      <c r="D128" s="46">
        <v>2</v>
      </c>
      <c r="F128" s="46">
        <f>+'Opis vseh pozicij (vsi trakti)'!G14</f>
        <v>0</v>
      </c>
      <c r="G128" s="46">
        <f>D128*F128</f>
        <v>0</v>
      </c>
      <c r="H128" s="46">
        <f>E128*F128</f>
        <v>0</v>
      </c>
    </row>
    <row r="129" spans="1:8">
      <c r="A129" s="65"/>
      <c r="B129" s="48"/>
    </row>
    <row r="130" spans="1:8">
      <c r="A130" s="65" t="str">
        <f>+'Opis vseh pozicij (vsi trakti)'!A16</f>
        <v>04</v>
      </c>
      <c r="B130" s="72" t="str">
        <f>+'Opis vseh pozicij (vsi trakti)'!B16</f>
        <v xml:space="preserve">SERVIRNA MIZICA </v>
      </c>
      <c r="C130" s="46" t="s">
        <v>5</v>
      </c>
      <c r="D130" s="46">
        <v>2</v>
      </c>
      <c r="F130" s="46">
        <f>+'Opis vseh pozicij (vsi trakti)'!G16</f>
        <v>0</v>
      </c>
      <c r="G130" s="46">
        <f>D130*F130</f>
        <v>0</v>
      </c>
      <c r="H130" s="46">
        <f t="shared" ref="H130" si="57">E130*F130</f>
        <v>0</v>
      </c>
    </row>
    <row r="131" spans="1:8">
      <c r="A131" s="65"/>
      <c r="B131" s="48"/>
    </row>
    <row r="132" spans="1:8">
      <c r="A132" s="65" t="str">
        <f>+'Opis vseh pozicij (vsi trakti)'!A20</f>
        <v>05.1</v>
      </c>
      <c r="B132" s="72" t="str">
        <f>+'Opis vseh pozicij (vsi trakti)'!B20</f>
        <v>MIZA</v>
      </c>
      <c r="C132" s="46" t="s">
        <v>5</v>
      </c>
      <c r="D132" s="46">
        <v>2</v>
      </c>
      <c r="F132" s="46">
        <f>+'Opis vseh pozicij (vsi trakti)'!G20</f>
        <v>0</v>
      </c>
      <c r="G132" s="46">
        <f t="shared" ref="G132" si="58">D132*F132</f>
        <v>0</v>
      </c>
      <c r="H132" s="46">
        <f t="shared" ref="H132" si="59">E132*F132</f>
        <v>0</v>
      </c>
    </row>
    <row r="133" spans="1:8">
      <c r="A133" s="65"/>
      <c r="B133" s="48"/>
    </row>
    <row r="134" spans="1:8">
      <c r="A134" s="65" t="str">
        <f>+'Opis vseh pozicij (vsi trakti)'!A26</f>
        <v>06.1</v>
      </c>
      <c r="B134" s="72" t="str">
        <f>+'Opis vseh pozicij (vsi trakti)'!B26</f>
        <v xml:space="preserve">VISEČA OMARICA </v>
      </c>
      <c r="C134" s="46" t="s">
        <v>5</v>
      </c>
      <c r="D134" s="46">
        <v>1</v>
      </c>
      <c r="F134" s="46">
        <f>+'Opis vseh pozicij (vsi trakti)'!G26</f>
        <v>0</v>
      </c>
      <c r="G134" s="46">
        <f t="shared" ref="G134" si="60">D134*F134</f>
        <v>0</v>
      </c>
      <c r="H134" s="46">
        <f t="shared" ref="H134" si="61">E134*F134</f>
        <v>0</v>
      </c>
    </row>
    <row r="135" spans="1:8">
      <c r="A135" s="65"/>
      <c r="B135" s="48"/>
    </row>
    <row r="136" spans="1:8">
      <c r="A136" s="65" t="str">
        <f>+'Opis vseh pozicij (vsi trakti)'!A28</f>
        <v>07</v>
      </c>
      <c r="B136" s="72" t="str">
        <f>+'Opis vseh pozicij (vsi trakti)'!B28</f>
        <v>STOL</v>
      </c>
      <c r="C136" s="46" t="s">
        <v>5</v>
      </c>
      <c r="D136" s="46">
        <v>5</v>
      </c>
      <c r="F136" s="46">
        <f>+'Opis vseh pozicij (vsi trakti)'!G28</f>
        <v>0</v>
      </c>
      <c r="G136" s="46">
        <f t="shared" ref="G136" si="62">D136*F136</f>
        <v>0</v>
      </c>
      <c r="H136" s="46">
        <f t="shared" ref="H136" si="63">E136*F136</f>
        <v>0</v>
      </c>
    </row>
    <row r="137" spans="1:8">
      <c r="A137" s="65"/>
      <c r="B137" s="48"/>
    </row>
    <row r="138" spans="1:8">
      <c r="A138" s="65" t="str">
        <f>+'Opis vseh pozicij (vsi trakti)'!A30</f>
        <v>08</v>
      </c>
      <c r="B138" s="72" t="str">
        <f>+'Opis vseh pozicij (vsi trakti)'!B30</f>
        <v xml:space="preserve">STENSKA ZAŠČITA </v>
      </c>
      <c r="C138" s="46" t="s">
        <v>12</v>
      </c>
      <c r="D138" s="106">
        <f>14.5*2</f>
        <v>29</v>
      </c>
      <c r="F138" s="46">
        <f>+'Opis vseh pozicij (vsi trakti)'!G30</f>
        <v>0</v>
      </c>
      <c r="G138" s="46">
        <f t="shared" ref="G138" si="64">D138*F138</f>
        <v>0</v>
      </c>
      <c r="H138" s="46">
        <f t="shared" ref="H138" si="65">E138*F138</f>
        <v>0</v>
      </c>
    </row>
    <row r="139" spans="1:8">
      <c r="A139" s="65"/>
      <c r="B139" s="48"/>
    </row>
    <row r="140" spans="1:8">
      <c r="A140" s="65" t="str">
        <f>+'Opis vseh pozicij (vsi trakti)'!A32</f>
        <v>09</v>
      </c>
      <c r="B140" s="72" t="str">
        <f>+'Opis vseh pozicij (vsi trakti)'!B32</f>
        <v xml:space="preserve">STENSKI OBEŠALNIK </v>
      </c>
      <c r="C140" s="46" t="s">
        <v>5</v>
      </c>
      <c r="D140" s="46">
        <v>2</v>
      </c>
      <c r="F140" s="46">
        <f>+'Opis vseh pozicij (vsi trakti)'!G32</f>
        <v>0</v>
      </c>
      <c r="G140" s="46">
        <f t="shared" ref="G140" si="66">D140*F140</f>
        <v>0</v>
      </c>
      <c r="H140" s="46">
        <f t="shared" ref="H140" si="67">E140*F140</f>
        <v>0</v>
      </c>
    </row>
    <row r="141" spans="1:8">
      <c r="A141" s="65"/>
      <c r="B141" s="48"/>
    </row>
    <row r="142" spans="1:8" ht="26.4">
      <c r="A142" s="65" t="str">
        <f>+'Opis vseh pozicij (vsi trakti)'!A34</f>
        <v>10</v>
      </c>
      <c r="B142" s="72" t="str">
        <f>+'Opis vseh pozicij (vsi trakti)'!B34</f>
        <v>ZAŠČITA PRAVOKOTNIH VOGALOV STEN</v>
      </c>
      <c r="C142" s="46" t="str">
        <f>+C138</f>
        <v>m1</v>
      </c>
      <c r="D142" s="106">
        <v>11.2</v>
      </c>
      <c r="F142" s="46">
        <f>+'Opis vseh pozicij (vsi trakti)'!G34</f>
        <v>0</v>
      </c>
      <c r="G142" s="46">
        <f t="shared" ref="G142" si="68">D142*F142</f>
        <v>0</v>
      </c>
      <c r="H142" s="46">
        <f t="shared" ref="H142" si="69">E142*F142</f>
        <v>0</v>
      </c>
    </row>
    <row r="143" spans="1:8">
      <c r="A143" s="65"/>
      <c r="B143" s="48"/>
    </row>
    <row r="144" spans="1:8">
      <c r="A144" s="65" t="str">
        <f>+'Opis vseh pozicij (vsi trakti)'!A38</f>
        <v>12</v>
      </c>
      <c r="B144" s="72" t="str">
        <f>+'Opis vseh pozicij (vsi trakti)'!B38</f>
        <v>PREGRADNA ZAVESA V SOBAH</v>
      </c>
      <c r="C144" s="46" t="str">
        <f>+C124</f>
        <v>kpl</v>
      </c>
      <c r="D144" s="46">
        <v>1</v>
      </c>
      <c r="F144" s="46">
        <f>+'Opis vseh pozicij (vsi trakti)'!G38</f>
        <v>0</v>
      </c>
      <c r="G144" s="46">
        <f t="shared" ref="G144" si="70">D144*F144</f>
        <v>0</v>
      </c>
      <c r="H144" s="46">
        <f t="shared" ref="H144" si="71">E144*F144</f>
        <v>0</v>
      </c>
    </row>
    <row r="145" spans="1:8">
      <c r="A145" s="65"/>
      <c r="B145" s="48"/>
    </row>
    <row r="146" spans="1:8">
      <c r="A146" s="65" t="str">
        <f>+'Opis vseh pozicij (vsi trakti)'!A40</f>
        <v>13</v>
      </c>
      <c r="B146" s="72" t="str">
        <f>+'Opis vseh pozicij (vsi trakti)'!B40</f>
        <v>TUŠ ZAVESA</v>
      </c>
      <c r="C146" s="46" t="s">
        <v>5</v>
      </c>
      <c r="D146" s="46">
        <v>1</v>
      </c>
      <c r="F146" s="46">
        <f>+'Opis vseh pozicij (vsi trakti)'!G40</f>
        <v>0</v>
      </c>
      <c r="G146" s="46">
        <f t="shared" ref="G146" si="72">D146*F146</f>
        <v>0</v>
      </c>
      <c r="H146" s="46">
        <f t="shared" ref="H146" si="73">E146*F146</f>
        <v>0</v>
      </c>
    </row>
    <row r="147" spans="1:8">
      <c r="A147" s="65"/>
      <c r="B147" s="72"/>
    </row>
    <row r="148" spans="1:8">
      <c r="A148" s="65" t="str">
        <f>+'Opis vseh pozicij (vsi trakti)'!A42</f>
        <v>14</v>
      </c>
      <c r="B148" s="72" t="str">
        <f>+'Opis vseh pozicij (vsi trakti)'!B42</f>
        <v>TV S STENSKIM NOSILCEM</v>
      </c>
      <c r="C148" s="46" t="s">
        <v>5</v>
      </c>
      <c r="D148" s="46">
        <v>2</v>
      </c>
      <c r="F148" s="46">
        <f>+'Opis vseh pozicij (vsi trakti)'!G42</f>
        <v>0</v>
      </c>
      <c r="G148" s="46">
        <f t="shared" ref="G148" si="74">D148*F148</f>
        <v>0</v>
      </c>
      <c r="H148" s="46">
        <f t="shared" ref="H148" si="75">E148*F148</f>
        <v>0</v>
      </c>
    </row>
    <row r="149" spans="1:8">
      <c r="A149" s="65"/>
      <c r="B149" s="72"/>
    </row>
    <row r="150" spans="1:8">
      <c r="A150" s="65" t="str">
        <f>+'Opis vseh pozicij (vsi trakti)'!A44</f>
        <v>15</v>
      </c>
      <c r="B150" s="72" t="str">
        <f>+'Opis vseh pozicij (vsi trakti)'!B44</f>
        <v>STOL NA BALKONIH</v>
      </c>
      <c r="C150" s="46" t="s">
        <v>5</v>
      </c>
      <c r="D150" s="46">
        <v>4</v>
      </c>
      <c r="F150" s="46">
        <f>+'Opis vseh pozicij (vsi trakti)'!G44</f>
        <v>0</v>
      </c>
      <c r="G150" s="46">
        <f t="shared" ref="G150" si="76">D150*F150</f>
        <v>0</v>
      </c>
      <c r="H150" s="46">
        <f t="shared" ref="H150" si="77">E150*F150</f>
        <v>0</v>
      </c>
    </row>
    <row r="151" spans="1:8">
      <c r="A151" s="65"/>
      <c r="B151" s="72"/>
    </row>
    <row r="152" spans="1:8">
      <c r="A152" s="65" t="str">
        <f>+'Opis vseh pozicij (vsi trakti)'!A46</f>
        <v>16</v>
      </c>
      <c r="B152" s="72" t="str">
        <f>+'Opis vseh pozicij (vsi trakti)'!B46</f>
        <v>MIZA NA BALKONIH</v>
      </c>
      <c r="C152" s="46" t="s">
        <v>5</v>
      </c>
      <c r="D152" s="46">
        <v>2</v>
      </c>
      <c r="F152" s="46">
        <f>+'Opis vseh pozicij (vsi trakti)'!G46</f>
        <v>0</v>
      </c>
      <c r="G152" s="46">
        <f t="shared" ref="G152" si="78">D152*F152</f>
        <v>0</v>
      </c>
      <c r="H152" s="46">
        <f t="shared" ref="H152" si="79">E152*F152</f>
        <v>0</v>
      </c>
    </row>
    <row r="153" spans="1:8">
      <c r="A153" s="65"/>
      <c r="B153" s="72"/>
    </row>
    <row r="154" spans="1:8">
      <c r="A154" s="65" t="str">
        <f>+'Opis vseh pozicij (vsi trakti)'!A48</f>
        <v>17</v>
      </c>
      <c r="B154" s="72" t="str">
        <f>+'Opis vseh pozicij (vsi trakti)'!B48</f>
        <v>PROSTOSTOJEČA MIZA V SOBAH</v>
      </c>
      <c r="C154" s="46" t="s">
        <v>5</v>
      </c>
      <c r="D154" s="46">
        <v>1</v>
      </c>
      <c r="F154" s="46">
        <f>+'Opis vseh pozicij (vsi trakti)'!G48</f>
        <v>0</v>
      </c>
      <c r="G154" s="46">
        <f t="shared" ref="G154" si="80">D154*F154</f>
        <v>0</v>
      </c>
      <c r="H154" s="46">
        <f t="shared" ref="H154" si="81">E154*F154</f>
        <v>0</v>
      </c>
    </row>
    <row r="155" spans="1:8">
      <c r="A155" s="65"/>
      <c r="B155" s="72"/>
    </row>
    <row r="156" spans="1:8">
      <c r="A156" s="65" t="str">
        <f>+'Opis vseh pozicij (vsi trakti)'!A50</f>
        <v>18</v>
      </c>
      <c r="B156" s="72" t="str">
        <f>+'Opis vseh pozicij (vsi trakti)'!B50</f>
        <v>STENSKI NOSILEC ZA MAPO</v>
      </c>
      <c r="C156" s="46" t="s">
        <v>5</v>
      </c>
      <c r="D156" s="46">
        <v>1</v>
      </c>
      <c r="F156" s="46">
        <f>+'Opis vseh pozicij (vsi trakti)'!G50</f>
        <v>0</v>
      </c>
      <c r="G156" s="46">
        <f t="shared" ref="G156" si="82">D156*F156</f>
        <v>0</v>
      </c>
      <c r="H156" s="46">
        <f t="shared" ref="H156" si="83">E156*F156</f>
        <v>0</v>
      </c>
    </row>
    <row r="157" spans="1:8">
      <c r="A157" s="65"/>
      <c r="B157" s="48"/>
    </row>
    <row r="158" spans="1:8" ht="14.4" thickBot="1">
      <c r="B158" s="57" t="s">
        <v>211</v>
      </c>
      <c r="C158" s="58"/>
      <c r="D158" s="58"/>
      <c r="E158" s="58"/>
      <c r="F158" s="58"/>
      <c r="G158" s="64">
        <f>SUM(G124:G157)</f>
        <v>0</v>
      </c>
      <c r="H158" s="64">
        <f>SUM(H124:H157)</f>
        <v>0</v>
      </c>
    </row>
    <row r="159" spans="1:8" ht="14.4" thickTop="1">
      <c r="B159" s="95"/>
      <c r="C159" s="74"/>
      <c r="D159" s="74"/>
      <c r="E159" s="74"/>
      <c r="F159" s="74"/>
      <c r="G159" s="86"/>
      <c r="H159" s="86"/>
    </row>
    <row r="160" spans="1:8">
      <c r="B160" s="96" t="str">
        <f>+B118</f>
        <v>SKUPNO ŠTEVILO SOB</v>
      </c>
      <c r="C160" s="88">
        <f>+E8</f>
        <v>2</v>
      </c>
      <c r="D160" s="74"/>
      <c r="E160" s="89"/>
      <c r="F160" s="90" t="str">
        <f>+F118</f>
        <v>SKUPAJ VSE SOBE:</v>
      </c>
      <c r="G160" s="76">
        <f>+G158*C160</f>
        <v>0</v>
      </c>
      <c r="H160" s="88">
        <f>+H158*C160</f>
        <v>0</v>
      </c>
    </row>
    <row r="161" spans="1:8">
      <c r="B161" s="95"/>
      <c r="C161" s="86"/>
      <c r="D161" s="74"/>
      <c r="E161" s="74"/>
      <c r="F161" s="91"/>
      <c r="G161" s="86"/>
      <c r="H161" s="86"/>
    </row>
    <row r="162" spans="1:8">
      <c r="B162" s="95"/>
      <c r="C162" s="86"/>
      <c r="D162" s="74"/>
      <c r="E162" s="74"/>
      <c r="F162" s="91"/>
      <c r="G162" s="86"/>
      <c r="H162" s="86"/>
    </row>
    <row r="163" spans="1:8">
      <c r="A163" s="65" t="s">
        <v>8</v>
      </c>
      <c r="B163" s="63" t="str">
        <f>+B9</f>
        <v>ENOPOSTELJNA SOBA TIP B</v>
      </c>
      <c r="H163" s="54"/>
    </row>
    <row r="164" spans="1:8" ht="39.6">
      <c r="A164" s="67" t="s">
        <v>84</v>
      </c>
      <c r="B164" s="71" t="s">
        <v>88</v>
      </c>
      <c r="C164" s="69" t="s">
        <v>87</v>
      </c>
      <c r="D164" s="70" t="s">
        <v>89</v>
      </c>
      <c r="E164" s="70" t="s">
        <v>90</v>
      </c>
      <c r="F164" s="70" t="s">
        <v>2</v>
      </c>
      <c r="G164" s="70" t="s">
        <v>91</v>
      </c>
      <c r="H164" s="70" t="s">
        <v>92</v>
      </c>
    </row>
    <row r="165" spans="1:8">
      <c r="A165" s="65"/>
      <c r="B165" s="48"/>
      <c r="H165" s="54"/>
    </row>
    <row r="166" spans="1:8">
      <c r="A166" s="65" t="str">
        <f>+'Opis vseh pozicij (vsi trakti)'!A5</f>
        <v>01</v>
      </c>
      <c r="B166" s="72" t="str">
        <f>+'Opis vseh pozicij (vsi trakti)'!B5</f>
        <v>NEGOVALNA POSTELJA</v>
      </c>
      <c r="C166" s="46" t="s">
        <v>5</v>
      </c>
      <c r="D166" s="46">
        <v>1</v>
      </c>
      <c r="F166" s="46">
        <f>+'Opis vseh pozicij (vsi trakti)'!G6</f>
        <v>0</v>
      </c>
      <c r="G166" s="46">
        <f>D166*F166</f>
        <v>0</v>
      </c>
      <c r="H166" s="46">
        <f>E166*F166</f>
        <v>0</v>
      </c>
    </row>
    <row r="167" spans="1:8">
      <c r="A167" s="65"/>
      <c r="B167" s="48"/>
    </row>
    <row r="168" spans="1:8">
      <c r="A168" s="65" t="str">
        <f>+'Opis vseh pozicij (vsi trakti)'!A8</f>
        <v>02.1</v>
      </c>
      <c r="B168" s="72" t="str">
        <f>+'Opis vseh pozicij (vsi trakti)'!B8</f>
        <v>GARDEROBNA OMARA</v>
      </c>
      <c r="C168" s="46" t="str">
        <f>+C166</f>
        <v>kpl</v>
      </c>
      <c r="D168" s="46">
        <v>1</v>
      </c>
      <c r="F168" s="46">
        <f>+'Opis vseh pozicij (vsi trakti)'!G8</f>
        <v>0</v>
      </c>
      <c r="G168" s="46">
        <f>D168*F168</f>
        <v>0</v>
      </c>
      <c r="H168" s="46">
        <f>E168*F168</f>
        <v>0</v>
      </c>
    </row>
    <row r="169" spans="1:8">
      <c r="A169" s="65"/>
      <c r="B169" s="48"/>
    </row>
    <row r="170" spans="1:8">
      <c r="A170" s="65" t="str">
        <f>+'Opis vseh pozicij (vsi trakti)'!A14</f>
        <v>03</v>
      </c>
      <c r="B170" s="72" t="str">
        <f>+'Opis vseh pozicij (vsi trakti)'!B14</f>
        <v xml:space="preserve">NOČNA OMARICA </v>
      </c>
      <c r="C170" s="46" t="s">
        <v>5</v>
      </c>
      <c r="D170" s="46">
        <v>1</v>
      </c>
      <c r="F170" s="46">
        <f>+'Opis vseh pozicij (vsi trakti)'!G14</f>
        <v>0</v>
      </c>
      <c r="G170" s="46">
        <f>D170*F170</f>
        <v>0</v>
      </c>
      <c r="H170" s="46">
        <f>E170*F170</f>
        <v>0</v>
      </c>
    </row>
    <row r="171" spans="1:8">
      <c r="A171" s="65"/>
      <c r="B171" s="48"/>
    </row>
    <row r="172" spans="1:8">
      <c r="A172" s="65" t="str">
        <f>+'Opis vseh pozicij (vsi trakti)'!A16</f>
        <v>04</v>
      </c>
      <c r="B172" s="72" t="str">
        <f>+'Opis vseh pozicij (vsi trakti)'!B16</f>
        <v xml:space="preserve">SERVIRNA MIZICA </v>
      </c>
      <c r="C172" s="46" t="s">
        <v>5</v>
      </c>
      <c r="D172" s="46">
        <v>1</v>
      </c>
      <c r="F172" s="46">
        <f>+'Opis vseh pozicij (vsi trakti)'!G16</f>
        <v>0</v>
      </c>
      <c r="G172" s="46">
        <f>D172*F172</f>
        <v>0</v>
      </c>
      <c r="H172" s="46">
        <f t="shared" ref="H172" si="84">E172*F172</f>
        <v>0</v>
      </c>
    </row>
    <row r="173" spans="1:8">
      <c r="A173" s="65"/>
      <c r="B173" s="48"/>
    </row>
    <row r="174" spans="1:8">
      <c r="A174" s="65" t="str">
        <f>+'Opis vseh pozicij (vsi trakti)'!A18</f>
        <v>05</v>
      </c>
      <c r="B174" s="72" t="str">
        <f>+'Opis vseh pozicij (vsi trakti)'!B18</f>
        <v>MIZA</v>
      </c>
      <c r="C174" s="46" t="s">
        <v>5</v>
      </c>
      <c r="D174" s="46">
        <v>1</v>
      </c>
      <c r="F174" s="46">
        <f>+'Opis vseh pozicij (vsi trakti)'!G18</f>
        <v>0</v>
      </c>
      <c r="G174" s="46">
        <f t="shared" ref="G174" si="85">D174*F174</f>
        <v>0</v>
      </c>
      <c r="H174" s="46">
        <f t="shared" ref="H174" si="86">E174*F174</f>
        <v>0</v>
      </c>
    </row>
    <row r="175" spans="1:8">
      <c r="A175" s="65"/>
      <c r="B175" s="48"/>
    </row>
    <row r="176" spans="1:8">
      <c r="A176" s="65" t="str">
        <f>+'Opis vseh pozicij (vsi trakti)'!A24</f>
        <v>06</v>
      </c>
      <c r="B176" s="72" t="str">
        <f>+'Opis vseh pozicij (vsi trakti)'!B24</f>
        <v xml:space="preserve">VISEČA OMARICA </v>
      </c>
      <c r="C176" s="46" t="s">
        <v>5</v>
      </c>
      <c r="D176" s="46">
        <v>1</v>
      </c>
      <c r="F176" s="46">
        <f>+'Opis vseh pozicij (vsi trakti)'!G24</f>
        <v>0</v>
      </c>
      <c r="G176" s="46">
        <f t="shared" ref="G176" si="87">D176*F176</f>
        <v>0</v>
      </c>
      <c r="H176" s="46">
        <f t="shared" ref="H176" si="88">E176*F176</f>
        <v>0</v>
      </c>
    </row>
    <row r="177" spans="1:8">
      <c r="A177" s="65"/>
      <c r="B177" s="48"/>
    </row>
    <row r="178" spans="1:8">
      <c r="A178" s="65" t="str">
        <f>+'Opis vseh pozicij (vsi trakti)'!A28</f>
        <v>07</v>
      </c>
      <c r="B178" s="72" t="str">
        <f>+'Opis vseh pozicij (vsi trakti)'!B28</f>
        <v>STOL</v>
      </c>
      <c r="C178" s="46" t="s">
        <v>5</v>
      </c>
      <c r="D178" s="46">
        <v>1</v>
      </c>
      <c r="F178" s="46">
        <f>+'Opis vseh pozicij (vsi trakti)'!G28</f>
        <v>0</v>
      </c>
      <c r="G178" s="46">
        <f t="shared" ref="G178" si="89">D178*F178</f>
        <v>0</v>
      </c>
      <c r="H178" s="46">
        <f t="shared" ref="H178" si="90">E178*F178</f>
        <v>0</v>
      </c>
    </row>
    <row r="179" spans="1:8">
      <c r="A179" s="65"/>
      <c r="B179" s="48"/>
    </row>
    <row r="180" spans="1:8">
      <c r="A180" s="65" t="str">
        <f>+'Opis vseh pozicij (vsi trakti)'!A30</f>
        <v>08</v>
      </c>
      <c r="B180" s="72" t="str">
        <f>+'Opis vseh pozicij (vsi trakti)'!B30</f>
        <v xml:space="preserve">STENSKA ZAŠČITA </v>
      </c>
      <c r="C180" s="46" t="s">
        <v>12</v>
      </c>
      <c r="D180" s="106">
        <f>11*2</f>
        <v>22</v>
      </c>
      <c r="E180" s="104"/>
      <c r="F180" s="46">
        <f>+'Opis vseh pozicij (vsi trakti)'!G30</f>
        <v>0</v>
      </c>
      <c r="G180" s="46">
        <f t="shared" ref="G180" si="91">D180*F180</f>
        <v>0</v>
      </c>
      <c r="H180" s="46">
        <f t="shared" ref="H180" si="92">E180*F180</f>
        <v>0</v>
      </c>
    </row>
    <row r="181" spans="1:8">
      <c r="A181" s="65"/>
      <c r="B181" s="48"/>
    </row>
    <row r="182" spans="1:8">
      <c r="A182" s="65" t="str">
        <f>+'Opis vseh pozicij (vsi trakti)'!A32</f>
        <v>09</v>
      </c>
      <c r="B182" s="72" t="str">
        <f>+'Opis vseh pozicij (vsi trakti)'!B32</f>
        <v xml:space="preserve">STENSKI OBEŠALNIK </v>
      </c>
      <c r="C182" s="46" t="s">
        <v>5</v>
      </c>
      <c r="D182" s="46">
        <v>1</v>
      </c>
      <c r="F182" s="46">
        <f>+'Opis vseh pozicij (vsi trakti)'!G32</f>
        <v>0</v>
      </c>
      <c r="G182" s="46">
        <f t="shared" ref="G182" si="93">D182*F182</f>
        <v>0</v>
      </c>
      <c r="H182" s="46">
        <f t="shared" ref="H182" si="94">E182*F182</f>
        <v>0</v>
      </c>
    </row>
    <row r="183" spans="1:8">
      <c r="A183" s="65"/>
      <c r="B183" s="48"/>
    </row>
    <row r="184" spans="1:8" ht="26.4">
      <c r="A184" s="65" t="str">
        <f>+'Opis vseh pozicij (vsi trakti)'!A34</f>
        <v>10</v>
      </c>
      <c r="B184" s="72" t="str">
        <f>+'Opis vseh pozicij (vsi trakti)'!B34</f>
        <v>ZAŠČITA PRAVOKOTNIH VOGALOV STEN</v>
      </c>
      <c r="C184" s="46" t="str">
        <f>+C180</f>
        <v>m1</v>
      </c>
      <c r="D184" s="106">
        <v>7</v>
      </c>
      <c r="F184" s="46">
        <f>+'Opis vseh pozicij (vsi trakti)'!G34</f>
        <v>0</v>
      </c>
      <c r="G184" s="46">
        <f t="shared" ref="G184" si="95">D184*F184</f>
        <v>0</v>
      </c>
      <c r="H184" s="46">
        <f t="shared" ref="H184" si="96">E184*F184</f>
        <v>0</v>
      </c>
    </row>
    <row r="185" spans="1:8">
      <c r="A185" s="65"/>
      <c r="B185" s="48"/>
    </row>
    <row r="186" spans="1:8">
      <c r="A186" s="65" t="str">
        <f>+'Opis vseh pozicij (vsi trakti)'!A42</f>
        <v>14</v>
      </c>
      <c r="B186" s="72" t="str">
        <f>+'Opis vseh pozicij (vsi trakti)'!B42</f>
        <v>TV S STENSKIM NOSILCEM</v>
      </c>
      <c r="C186" s="46" t="str">
        <f>+C184</f>
        <v>m1</v>
      </c>
      <c r="D186" s="46">
        <v>1</v>
      </c>
      <c r="F186" s="46">
        <f>+'Opis vseh pozicij (vsi trakti)'!G42</f>
        <v>0</v>
      </c>
      <c r="G186" s="46">
        <f t="shared" ref="G186" si="97">D186*F186</f>
        <v>0</v>
      </c>
      <c r="H186" s="46">
        <f t="shared" ref="H186" si="98">E186*F186</f>
        <v>0</v>
      </c>
    </row>
    <row r="187" spans="1:8">
      <c r="A187" s="65"/>
      <c r="B187" s="72"/>
    </row>
    <row r="188" spans="1:8">
      <c r="A188" s="47" t="str">
        <f>'Opis vseh pozicij (vsi trakti)'!A50</f>
        <v>18</v>
      </c>
      <c r="B188" s="153" t="str">
        <f>'Opis vseh pozicij (vsi trakti)'!B50</f>
        <v>STENSKI NOSILEC ZA MAPO</v>
      </c>
      <c r="C188" s="46" t="str">
        <f>+C182</f>
        <v>kpl</v>
      </c>
      <c r="D188" s="46">
        <v>1</v>
      </c>
      <c r="F188" s="46">
        <f>+'Opis vseh pozicij (vsi trakti)'!G50</f>
        <v>0</v>
      </c>
      <c r="G188" s="46">
        <f t="shared" ref="G188" si="99">D188*F188</f>
        <v>0</v>
      </c>
      <c r="H188" s="46">
        <f t="shared" ref="H188" si="100">E188*F188</f>
        <v>0</v>
      </c>
    </row>
    <row r="189" spans="1:8">
      <c r="A189" s="65"/>
      <c r="B189" s="48"/>
    </row>
    <row r="190" spans="1:8" ht="14.4" thickBot="1">
      <c r="B190" s="57" t="s">
        <v>211</v>
      </c>
      <c r="C190" s="58"/>
      <c r="D190" s="58"/>
      <c r="E190" s="58"/>
      <c r="F190" s="58"/>
      <c r="G190" s="64">
        <f>SUM(G166:G189)</f>
        <v>0</v>
      </c>
      <c r="H190" s="64">
        <f>SUM(H166:H189)</f>
        <v>0</v>
      </c>
    </row>
    <row r="191" spans="1:8" ht="14.4" thickTop="1">
      <c r="B191" s="95"/>
      <c r="C191" s="74"/>
      <c r="D191" s="74"/>
      <c r="E191" s="74"/>
      <c r="F191" s="74"/>
      <c r="G191" s="86"/>
      <c r="H191" s="86"/>
    </row>
    <row r="192" spans="1:8">
      <c r="B192" s="96" t="str">
        <f>+B160</f>
        <v>SKUPNO ŠTEVILO SOB</v>
      </c>
      <c r="C192" s="88">
        <f>+E9</f>
        <v>2</v>
      </c>
      <c r="D192" s="74"/>
      <c r="E192" s="89"/>
      <c r="F192" s="90" t="str">
        <f>+F160</f>
        <v>SKUPAJ VSE SOBE:</v>
      </c>
      <c r="G192" s="76">
        <f>+G190*C192</f>
        <v>0</v>
      </c>
      <c r="H192" s="88">
        <f>+H190*C192</f>
        <v>0</v>
      </c>
    </row>
    <row r="193" spans="1:8">
      <c r="B193" s="95"/>
      <c r="C193" s="86"/>
      <c r="D193" s="74"/>
      <c r="E193" s="74"/>
      <c r="F193" s="91"/>
      <c r="G193" s="86"/>
      <c r="H193" s="86"/>
    </row>
    <row r="194" spans="1:8">
      <c r="B194" s="95"/>
      <c r="C194" s="86"/>
      <c r="D194" s="74"/>
      <c r="E194" s="74"/>
      <c r="F194" s="91"/>
      <c r="G194" s="86"/>
      <c r="H194" s="86"/>
    </row>
    <row r="195" spans="1:8">
      <c r="A195" s="65" t="s">
        <v>9</v>
      </c>
      <c r="B195" s="63" t="str">
        <f>+B10</f>
        <v>TROPOSTELJNA SOBA</v>
      </c>
      <c r="H195" s="54"/>
    </row>
    <row r="196" spans="1:8" ht="39.6">
      <c r="A196" s="67" t="s">
        <v>84</v>
      </c>
      <c r="B196" s="71" t="s">
        <v>88</v>
      </c>
      <c r="C196" s="69" t="s">
        <v>87</v>
      </c>
      <c r="D196" s="70" t="s">
        <v>89</v>
      </c>
      <c r="E196" s="70" t="s">
        <v>90</v>
      </c>
      <c r="F196" s="70" t="s">
        <v>2</v>
      </c>
      <c r="G196" s="70" t="s">
        <v>91</v>
      </c>
      <c r="H196" s="70" t="s">
        <v>92</v>
      </c>
    </row>
    <row r="197" spans="1:8">
      <c r="A197" s="65"/>
      <c r="B197" s="48"/>
      <c r="H197" s="54"/>
    </row>
    <row r="198" spans="1:8">
      <c r="A198" s="65" t="str">
        <f>+'Opis vseh pozicij (vsi trakti)'!A5</f>
        <v>01</v>
      </c>
      <c r="B198" s="72" t="str">
        <f>+'Opis vseh pozicij (vsi trakti)'!B5</f>
        <v>NEGOVALNA POSTELJA</v>
      </c>
      <c r="C198" s="46" t="s">
        <v>5</v>
      </c>
      <c r="E198" s="46">
        <v>3</v>
      </c>
      <c r="F198" s="46">
        <f>+'Opis vseh pozicij (vsi trakti)'!G6</f>
        <v>0</v>
      </c>
      <c r="G198" s="46">
        <f>D198*F198</f>
        <v>0</v>
      </c>
      <c r="H198" s="46">
        <f>E198*F198</f>
        <v>0</v>
      </c>
    </row>
    <row r="199" spans="1:8">
      <c r="A199" s="65"/>
      <c r="B199" s="48"/>
    </row>
    <row r="200" spans="1:8">
      <c r="A200" s="65" t="str">
        <f>'Opis vseh pozicij (vsi trakti)'!A8</f>
        <v>02.1</v>
      </c>
      <c r="B200" s="72" t="str">
        <f>'Opis vseh pozicij (vsi trakti)'!B8</f>
        <v>GARDEROBNA OMARA</v>
      </c>
      <c r="C200" s="46" t="str">
        <f>+C198</f>
        <v>kpl</v>
      </c>
      <c r="E200" s="46">
        <v>1</v>
      </c>
      <c r="F200" s="46">
        <f>+'Opis vseh pozicij (vsi trakti)'!G8</f>
        <v>0</v>
      </c>
      <c r="G200" s="46">
        <f>D200*F200</f>
        <v>0</v>
      </c>
      <c r="H200" s="46">
        <f>E200*F200</f>
        <v>0</v>
      </c>
    </row>
    <row r="201" spans="1:8">
      <c r="A201" s="65"/>
      <c r="B201" s="72"/>
    </row>
    <row r="202" spans="1:8">
      <c r="A202" s="65" t="str">
        <f>+'Opis vseh pozicij (vsi trakti)'!A12</f>
        <v>02.3</v>
      </c>
      <c r="B202" s="72" t="str">
        <f>+'Opis vseh pozicij (vsi trakti)'!B12</f>
        <v>GARDEROBNA OMARA</v>
      </c>
      <c r="C202" s="46" t="str">
        <f>+C200</f>
        <v>kpl</v>
      </c>
      <c r="E202" s="46">
        <v>2</v>
      </c>
      <c r="F202" s="46">
        <f>+'Opis vseh pozicij (vsi trakti)'!G12</f>
        <v>0</v>
      </c>
      <c r="G202" s="46">
        <f>D202*F202</f>
        <v>0</v>
      </c>
      <c r="H202" s="46">
        <f>E202*F202</f>
        <v>0</v>
      </c>
    </row>
    <row r="203" spans="1:8">
      <c r="A203" s="65"/>
      <c r="B203" s="48"/>
    </row>
    <row r="204" spans="1:8">
      <c r="A204" s="65" t="str">
        <f>+'Opis vseh pozicij (vsi trakti)'!A14</f>
        <v>03</v>
      </c>
      <c r="B204" s="72" t="str">
        <f>+'Opis vseh pozicij (vsi trakti)'!B14</f>
        <v xml:space="preserve">NOČNA OMARICA </v>
      </c>
      <c r="C204" s="46" t="s">
        <v>5</v>
      </c>
      <c r="E204" s="46">
        <v>3</v>
      </c>
      <c r="F204" s="46">
        <f>+'Opis vseh pozicij (vsi trakti)'!G14</f>
        <v>0</v>
      </c>
      <c r="G204" s="46">
        <f>D204*F204</f>
        <v>0</v>
      </c>
      <c r="H204" s="46">
        <f>E204*F204</f>
        <v>0</v>
      </c>
    </row>
    <row r="205" spans="1:8">
      <c r="A205" s="65"/>
      <c r="B205" s="48"/>
    </row>
    <row r="206" spans="1:8">
      <c r="A206" s="65" t="str">
        <f>+'Opis vseh pozicij (vsi trakti)'!A16</f>
        <v>04</v>
      </c>
      <c r="B206" s="72" t="str">
        <f>+'Opis vseh pozicij (vsi trakti)'!B16</f>
        <v xml:space="preserve">SERVIRNA MIZICA </v>
      </c>
      <c r="C206" s="46" t="s">
        <v>5</v>
      </c>
      <c r="E206" s="46">
        <v>3</v>
      </c>
      <c r="F206" s="46">
        <f>+'Opis vseh pozicij (vsi trakti)'!G16</f>
        <v>0</v>
      </c>
      <c r="G206" s="46">
        <f>D206*F206</f>
        <v>0</v>
      </c>
      <c r="H206" s="46">
        <f t="shared" ref="H206" si="101">E206*F206</f>
        <v>0</v>
      </c>
    </row>
    <row r="207" spans="1:8">
      <c r="A207" s="65"/>
      <c r="B207" s="48"/>
    </row>
    <row r="208" spans="1:8">
      <c r="A208" s="47" t="str">
        <f>'Opis vseh pozicij (vsi trakti)'!A28</f>
        <v>07</v>
      </c>
      <c r="B208" s="72" t="str">
        <f>'Opis vseh pozicij (vsi trakti)'!B28</f>
        <v>STOL</v>
      </c>
      <c r="C208" s="46" t="s">
        <v>5</v>
      </c>
      <c r="E208" s="46">
        <v>3</v>
      </c>
      <c r="F208" s="46">
        <f>+'Opis vseh pozicij (vsi trakti)'!G28</f>
        <v>0</v>
      </c>
      <c r="G208" s="46">
        <f t="shared" ref="G208" si="102">D208*F208</f>
        <v>0</v>
      </c>
      <c r="H208" s="46">
        <f t="shared" ref="H208" si="103">E208*F208</f>
        <v>0</v>
      </c>
    </row>
    <row r="209" spans="1:8">
      <c r="A209" s="65"/>
      <c r="B209" s="48"/>
    </row>
    <row r="210" spans="1:8">
      <c r="A210" s="47" t="str">
        <f>'Opis vseh pozicij (vsi trakti)'!A30</f>
        <v>08</v>
      </c>
      <c r="B210" s="72" t="str">
        <f>'Opis vseh pozicij (vsi trakti)'!B30</f>
        <v xml:space="preserve">STENSKA ZAŠČITA </v>
      </c>
      <c r="C210" s="46" t="s">
        <v>12</v>
      </c>
      <c r="E210" s="106">
        <f>12.2*2</f>
        <v>24.4</v>
      </c>
      <c r="F210" s="46">
        <f>+'Opis vseh pozicij (vsi trakti)'!G30</f>
        <v>0</v>
      </c>
      <c r="G210" s="46">
        <f t="shared" ref="G210" si="104">D210*F210</f>
        <v>0</v>
      </c>
      <c r="H210" s="46">
        <f t="shared" ref="H210" si="105">E210*F210</f>
        <v>0</v>
      </c>
    </row>
    <row r="211" spans="1:8">
      <c r="A211" s="65"/>
      <c r="B211" s="48"/>
    </row>
    <row r="212" spans="1:8">
      <c r="A212" s="47" t="str">
        <f>'Opis vseh pozicij (vsi trakti)'!A32</f>
        <v>09</v>
      </c>
      <c r="B212" s="72" t="str">
        <f>'Opis vseh pozicij (vsi trakti)'!B32</f>
        <v xml:space="preserve">STENSKI OBEŠALNIK </v>
      </c>
      <c r="C212" s="46" t="s">
        <v>5</v>
      </c>
      <c r="E212" s="46">
        <v>1</v>
      </c>
      <c r="F212" s="46">
        <f>+'Opis vseh pozicij (vsi trakti)'!G32</f>
        <v>0</v>
      </c>
      <c r="G212" s="46">
        <f t="shared" ref="G212" si="106">D212*F212</f>
        <v>0</v>
      </c>
      <c r="H212" s="46">
        <f t="shared" ref="H212" si="107">E212*F212</f>
        <v>0</v>
      </c>
    </row>
    <row r="213" spans="1:8">
      <c r="A213" s="65"/>
      <c r="B213" s="48"/>
    </row>
    <row r="214" spans="1:8" ht="26.4">
      <c r="A214" s="47" t="str">
        <f>'Opis vseh pozicij (vsi trakti)'!A34</f>
        <v>10</v>
      </c>
      <c r="B214" s="72" t="str">
        <f>'Opis vseh pozicij (vsi trakti)'!B34</f>
        <v>ZAŠČITA PRAVOKOTNIH VOGALOV STEN</v>
      </c>
      <c r="C214" s="46" t="s">
        <v>12</v>
      </c>
      <c r="D214" s="104"/>
      <c r="E214" s="106">
        <v>2.5</v>
      </c>
      <c r="F214" s="46">
        <f>+'Opis vseh pozicij (vsi trakti)'!G34</f>
        <v>0</v>
      </c>
      <c r="G214" s="46">
        <f t="shared" ref="G214" si="108">D214*F214</f>
        <v>0</v>
      </c>
      <c r="H214" s="46">
        <f t="shared" ref="H214" si="109">E214*F214</f>
        <v>0</v>
      </c>
    </row>
    <row r="215" spans="1:8">
      <c r="A215" s="65"/>
      <c r="B215" s="48"/>
    </row>
    <row r="216" spans="1:8">
      <c r="A216" s="47" t="str">
        <f>+'Opis vseh pozicij (vsi trakti)'!A38</f>
        <v>12</v>
      </c>
      <c r="B216" s="72" t="str">
        <f>+'Opis vseh pozicij (vsi trakti)'!B38</f>
        <v>PREGRADNA ZAVESA V SOBAH</v>
      </c>
      <c r="C216" s="46" t="s">
        <v>5</v>
      </c>
      <c r="E216" s="46">
        <v>1</v>
      </c>
      <c r="F216" s="46">
        <f>+'Opis vseh pozicij (vsi trakti)'!G38</f>
        <v>0</v>
      </c>
      <c r="G216" s="46">
        <f t="shared" ref="G216" si="110">D216*F216</f>
        <v>0</v>
      </c>
      <c r="H216" s="46">
        <f t="shared" ref="H216" si="111">E216*F216</f>
        <v>0</v>
      </c>
    </row>
    <row r="217" spans="1:8">
      <c r="A217" s="65"/>
      <c r="B217" s="48"/>
    </row>
    <row r="218" spans="1:8">
      <c r="A218" s="47" t="str">
        <f>+'Opis vseh pozicij (vsi trakti)'!A42</f>
        <v>14</v>
      </c>
      <c r="B218" s="72" t="str">
        <f>+'Opis vseh pozicij (vsi trakti)'!B42</f>
        <v>TV S STENSKIM NOSILCEM</v>
      </c>
      <c r="C218" s="46" t="str">
        <f>+C214</f>
        <v>m1</v>
      </c>
      <c r="D218" s="104"/>
      <c r="E218" s="106">
        <v>2</v>
      </c>
      <c r="F218" s="46">
        <f>+'Opis vseh pozicij (vsi trakti)'!G42</f>
        <v>0</v>
      </c>
      <c r="G218" s="46">
        <f t="shared" ref="G218" si="112">D218*F218</f>
        <v>0</v>
      </c>
      <c r="H218" s="46">
        <f t="shared" ref="H218" si="113">E218*F218</f>
        <v>0</v>
      </c>
    </row>
    <row r="219" spans="1:8">
      <c r="A219" s="65"/>
      <c r="B219" s="48"/>
    </row>
    <row r="220" spans="1:8">
      <c r="A220" s="47" t="str">
        <f>+'Opis vseh pozicij (vsi trakti)'!A44</f>
        <v>15</v>
      </c>
      <c r="B220" s="72" t="str">
        <f>+'Opis vseh pozicij (vsi trakti)'!B44</f>
        <v>STOL NA BALKONIH</v>
      </c>
      <c r="C220" s="46" t="str">
        <f>+C198</f>
        <v>kpl</v>
      </c>
      <c r="E220" s="46">
        <v>4</v>
      </c>
      <c r="F220" s="46">
        <f>+'Opis vseh pozicij (vsi trakti)'!G44</f>
        <v>0</v>
      </c>
      <c r="G220" s="46">
        <f t="shared" ref="G220" si="114">D220*F220</f>
        <v>0</v>
      </c>
      <c r="H220" s="46">
        <f t="shared" ref="H220" si="115">E220*F220</f>
        <v>0</v>
      </c>
    </row>
    <row r="221" spans="1:8">
      <c r="A221" s="65"/>
      <c r="B221" s="72"/>
    </row>
    <row r="222" spans="1:8" ht="15" customHeight="1">
      <c r="A222" s="47" t="str">
        <f>+'Opis vseh pozicij (vsi trakti)'!A46</f>
        <v>16</v>
      </c>
      <c r="B222" s="72" t="str">
        <f>+'Opis vseh pozicij (vsi trakti)'!B46</f>
        <v>MIZA NA BALKONIH</v>
      </c>
      <c r="C222" s="46" t="str">
        <f>+C200</f>
        <v>kpl</v>
      </c>
      <c r="E222" s="46">
        <v>2</v>
      </c>
      <c r="F222" s="46">
        <f>+'Opis vseh pozicij (vsi trakti)'!G46</f>
        <v>0</v>
      </c>
      <c r="G222" s="46">
        <f t="shared" ref="G222" si="116">D222*F222</f>
        <v>0</v>
      </c>
      <c r="H222" s="46">
        <f t="shared" ref="H222" si="117">E222*F222</f>
        <v>0</v>
      </c>
    </row>
    <row r="223" spans="1:8">
      <c r="A223" s="65"/>
      <c r="B223" s="72"/>
    </row>
    <row r="224" spans="1:8" ht="15" customHeight="1">
      <c r="A224" s="47" t="str">
        <f>+'Opis vseh pozicij (vsi trakti)'!A48</f>
        <v>17</v>
      </c>
      <c r="B224" s="72" t="str">
        <f>+'Opis vseh pozicij (vsi trakti)'!B48</f>
        <v>PROSTOSTOJEČA MIZA V SOBAH</v>
      </c>
      <c r="C224" s="46" t="str">
        <f>+C202</f>
        <v>kpl</v>
      </c>
      <c r="E224" s="46">
        <v>1</v>
      </c>
      <c r="F224" s="46">
        <f>+'Opis vseh pozicij (vsi trakti)'!G48</f>
        <v>0</v>
      </c>
      <c r="G224" s="46">
        <f t="shared" ref="G224" si="118">D224*F224</f>
        <v>0</v>
      </c>
      <c r="H224" s="46">
        <f t="shared" ref="H224" si="119">E224*F224</f>
        <v>0</v>
      </c>
    </row>
    <row r="225" spans="1:8" ht="15" customHeight="1">
      <c r="A225" s="47"/>
      <c r="B225" s="72"/>
    </row>
    <row r="226" spans="1:8" ht="15" customHeight="1">
      <c r="A226" s="47" t="str">
        <f>+'Opis vseh pozicij (vsi trakti)'!A50</f>
        <v>18</v>
      </c>
      <c r="B226" s="72" t="str">
        <f>+'Opis vseh pozicij (vsi trakti)'!B50</f>
        <v>STENSKI NOSILEC ZA MAPO</v>
      </c>
      <c r="C226" s="46" t="str">
        <f>+C204</f>
        <v>kpl</v>
      </c>
      <c r="E226" s="46">
        <v>1</v>
      </c>
      <c r="F226" s="46">
        <f>+'Opis vseh pozicij (vsi trakti)'!G50</f>
        <v>0</v>
      </c>
      <c r="G226" s="46">
        <f t="shared" ref="G226" si="120">D226*F226</f>
        <v>0</v>
      </c>
      <c r="H226" s="46">
        <f t="shared" ref="H226" si="121">E226*F226</f>
        <v>0</v>
      </c>
    </row>
    <row r="227" spans="1:8">
      <c r="A227" s="65"/>
      <c r="B227" s="72"/>
    </row>
    <row r="228" spans="1:8" ht="14.4" thickBot="1">
      <c r="B228" s="57" t="s">
        <v>211</v>
      </c>
      <c r="C228" s="58"/>
      <c r="D228" s="58"/>
      <c r="E228" s="58"/>
      <c r="F228" s="58"/>
      <c r="G228" s="64">
        <f>SUM(G198:G227)</f>
        <v>0</v>
      </c>
      <c r="H228" s="64">
        <f>SUM(H198:H227)</f>
        <v>0</v>
      </c>
    </row>
    <row r="229" spans="1:8" ht="14.4" thickTop="1">
      <c r="B229" s="95"/>
      <c r="C229" s="74"/>
      <c r="D229" s="74"/>
      <c r="E229" s="74"/>
      <c r="F229" s="74"/>
      <c r="G229" s="86"/>
      <c r="H229" s="86"/>
    </row>
    <row r="230" spans="1:8">
      <c r="B230" s="96" t="str">
        <f>+B192</f>
        <v>SKUPNO ŠTEVILO SOB</v>
      </c>
      <c r="C230" s="88">
        <f>+E10</f>
        <v>2</v>
      </c>
      <c r="D230" s="74"/>
      <c r="E230" s="89"/>
      <c r="F230" s="90" t="str">
        <f>+F192</f>
        <v>SKUPAJ VSE SOBE:</v>
      </c>
      <c r="G230" s="76">
        <f>+G228*C230</f>
        <v>0</v>
      </c>
      <c r="H230" s="88">
        <f>+H228*C230</f>
        <v>0</v>
      </c>
    </row>
    <row r="231" spans="1:8">
      <c r="A231" s="82"/>
      <c r="B231" s="105"/>
      <c r="C231" s="86"/>
      <c r="D231" s="74"/>
      <c r="E231" s="74"/>
      <c r="F231" s="91"/>
      <c r="G231" s="86"/>
      <c r="H231" s="86"/>
    </row>
    <row r="232" spans="1:8">
      <c r="B232" s="63" t="s">
        <v>231</v>
      </c>
      <c r="C232" s="86"/>
      <c r="D232" s="74"/>
      <c r="E232" s="74"/>
      <c r="F232" s="91"/>
      <c r="G232" s="86"/>
      <c r="H232" s="86"/>
    </row>
    <row r="233" spans="1:8" ht="39.6">
      <c r="A233" s="67" t="s">
        <v>84</v>
      </c>
      <c r="B233" s="71" t="s">
        <v>88</v>
      </c>
      <c r="C233" s="69" t="s">
        <v>87</v>
      </c>
      <c r="D233" s="70" t="s">
        <v>89</v>
      </c>
      <c r="E233" s="70" t="s">
        <v>90</v>
      </c>
      <c r="F233" s="70" t="s">
        <v>2</v>
      </c>
      <c r="G233" s="70" t="s">
        <v>91</v>
      </c>
      <c r="H233" s="70" t="s">
        <v>92</v>
      </c>
    </row>
    <row r="234" spans="1:8">
      <c r="B234" s="95"/>
      <c r="C234" s="86"/>
      <c r="D234" s="74"/>
      <c r="E234" s="74"/>
      <c r="F234" s="91"/>
      <c r="G234" s="86"/>
      <c r="H234" s="86"/>
    </row>
    <row r="235" spans="1:8">
      <c r="A235" s="65" t="str">
        <f>+'Opis vseh pozicij (vsi trakti)'!A5</f>
        <v>01</v>
      </c>
      <c r="B235" s="43" t="str">
        <f>+'Opis vseh pozicij (vsi trakti)'!B5</f>
        <v>NEGOVALNA POSTELJA</v>
      </c>
      <c r="C235" s="46" t="s">
        <v>5</v>
      </c>
      <c r="D235" s="46">
        <f>+D16*C46+D52*C82+D88*C118+D124*C160+D166*C192</f>
        <v>24</v>
      </c>
      <c r="E235" s="46">
        <f>+E198*C230</f>
        <v>6</v>
      </c>
      <c r="F235" s="46">
        <f>+'Opis vseh pozicij (vsi trakti)'!G6</f>
        <v>0</v>
      </c>
      <c r="G235" s="46">
        <f>D235*F235</f>
        <v>0</v>
      </c>
      <c r="H235" s="46">
        <f>E235*F235</f>
        <v>0</v>
      </c>
    </row>
    <row r="236" spans="1:8">
      <c r="B236" s="95"/>
      <c r="C236" s="86"/>
      <c r="D236" s="74"/>
      <c r="E236" s="74"/>
      <c r="F236" s="91"/>
      <c r="G236" s="86"/>
      <c r="H236" s="86"/>
    </row>
    <row r="237" spans="1:8">
      <c r="A237" s="65" t="str">
        <f>+'Opis vseh pozicij (vsi trakti)'!A8</f>
        <v>02.1</v>
      </c>
      <c r="B237" s="43" t="str">
        <f>+'Opis vseh pozicij (vsi trakti)'!B8</f>
        <v>GARDEROBNA OMARA</v>
      </c>
      <c r="C237" s="46" t="str">
        <f>+C235</f>
        <v>kpl</v>
      </c>
      <c r="D237" s="46">
        <f>D90*C118+D126*C160+D168*C192</f>
        <v>8</v>
      </c>
      <c r="E237" s="46">
        <f>+E200*C230</f>
        <v>2</v>
      </c>
      <c r="F237" s="46">
        <f>+'Opis vseh pozicij (vsi trakti)'!G8</f>
        <v>0</v>
      </c>
      <c r="G237" s="46">
        <f>D237*F237</f>
        <v>0</v>
      </c>
      <c r="H237" s="46">
        <f>E237*F237</f>
        <v>0</v>
      </c>
    </row>
    <row r="238" spans="1:8">
      <c r="B238" s="95"/>
      <c r="C238" s="86"/>
      <c r="D238" s="74"/>
      <c r="E238" s="74"/>
      <c r="F238" s="91"/>
      <c r="G238" s="86"/>
      <c r="H238" s="86"/>
    </row>
    <row r="239" spans="1:8">
      <c r="A239" s="65" t="str">
        <f>+'Opis vseh pozicij (vsi trakti)'!A10</f>
        <v>02.2</v>
      </c>
      <c r="B239" s="43" t="str">
        <f>+'Opis vseh pozicij (vsi trakti)'!B10</f>
        <v>GARDEROBNA OMARA</v>
      </c>
      <c r="C239" s="46" t="str">
        <f>+C237</f>
        <v>kpl</v>
      </c>
      <c r="D239" s="46">
        <f>D54*C82</f>
        <v>4</v>
      </c>
      <c r="F239" s="46">
        <f>+'Opis vseh pozicij (vsi trakti)'!G10</f>
        <v>0</v>
      </c>
      <c r="G239" s="46">
        <f>D239*F239</f>
        <v>0</v>
      </c>
      <c r="H239" s="46">
        <f>E239*F239</f>
        <v>0</v>
      </c>
    </row>
    <row r="240" spans="1:8">
      <c r="B240" s="95"/>
      <c r="C240" s="86"/>
      <c r="D240" s="74"/>
      <c r="E240" s="74"/>
      <c r="F240" s="91"/>
      <c r="G240" s="86"/>
      <c r="H240" s="86"/>
    </row>
    <row r="241" spans="1:8">
      <c r="A241" s="65" t="str">
        <f>+'Opis vseh pozicij (vsi trakti)'!A12</f>
        <v>02.3</v>
      </c>
      <c r="B241" s="43" t="str">
        <f>+'Opis vseh pozicij (vsi trakti)'!B12</f>
        <v>GARDEROBNA OMARA</v>
      </c>
      <c r="C241" s="46" t="str">
        <f>+C239</f>
        <v>kpl</v>
      </c>
      <c r="D241" s="46">
        <f>+D18*C46</f>
        <v>12</v>
      </c>
      <c r="E241" s="46">
        <f>+E202*C230</f>
        <v>4</v>
      </c>
      <c r="F241" s="46">
        <f>+'Opis vseh pozicij (vsi trakti)'!G12</f>
        <v>0</v>
      </c>
      <c r="G241" s="46">
        <f>D241*F241</f>
        <v>0</v>
      </c>
      <c r="H241" s="46">
        <f>E241*F241</f>
        <v>0</v>
      </c>
    </row>
    <row r="242" spans="1:8">
      <c r="B242" s="95"/>
      <c r="C242" s="86"/>
      <c r="D242" s="74"/>
      <c r="E242" s="74"/>
      <c r="F242" s="91"/>
      <c r="G242" s="86"/>
      <c r="H242" s="86"/>
    </row>
    <row r="243" spans="1:8">
      <c r="A243" s="65" t="str">
        <f>+'Opis vseh pozicij (vsi trakti)'!A14</f>
        <v>03</v>
      </c>
      <c r="B243" s="43" t="str">
        <f>+'Opis vseh pozicij (vsi trakti)'!B14</f>
        <v xml:space="preserve">NOČNA OMARICA </v>
      </c>
      <c r="C243" s="46" t="str">
        <f>+C241</f>
        <v>kpl</v>
      </c>
      <c r="D243" s="46">
        <f>+D20*C46+D56*C82+D92*C118+D128*C160+D170*C192</f>
        <v>24</v>
      </c>
      <c r="E243" s="46">
        <f>+E204*C230</f>
        <v>6</v>
      </c>
      <c r="F243" s="46">
        <f>+'Opis vseh pozicij (vsi trakti)'!G14</f>
        <v>0</v>
      </c>
      <c r="G243" s="46">
        <f>D243*F243</f>
        <v>0</v>
      </c>
      <c r="H243" s="46">
        <f>E243*F243</f>
        <v>0</v>
      </c>
    </row>
    <row r="244" spans="1:8">
      <c r="B244" s="95"/>
      <c r="C244" s="86"/>
      <c r="D244" s="74"/>
      <c r="E244" s="74"/>
      <c r="F244" s="91"/>
      <c r="G244" s="86"/>
      <c r="H244" s="86"/>
    </row>
    <row r="245" spans="1:8">
      <c r="A245" s="65" t="str">
        <f>+'Opis vseh pozicij (vsi trakti)'!A16</f>
        <v>04</v>
      </c>
      <c r="B245" s="43" t="str">
        <f>+'Opis vseh pozicij (vsi trakti)'!B16</f>
        <v xml:space="preserve">SERVIRNA MIZICA </v>
      </c>
      <c r="C245" s="46" t="str">
        <f>+C243</f>
        <v>kpl</v>
      </c>
      <c r="D245" s="46">
        <f>+D22*C46+D58*C82+D94*C118+D130*C160+D172*C192</f>
        <v>24</v>
      </c>
      <c r="E245" s="46">
        <f>+E206*C230</f>
        <v>6</v>
      </c>
      <c r="F245" s="46">
        <f>+'Opis vseh pozicij (vsi trakti)'!G16</f>
        <v>0</v>
      </c>
      <c r="G245" s="46">
        <f>D245*F245</f>
        <v>0</v>
      </c>
      <c r="H245" s="46">
        <f>E245*F245</f>
        <v>0</v>
      </c>
    </row>
    <row r="246" spans="1:8">
      <c r="B246" s="95"/>
      <c r="C246" s="86"/>
      <c r="D246" s="74"/>
      <c r="E246" s="74"/>
      <c r="F246" s="91"/>
      <c r="G246" s="86"/>
      <c r="H246" s="86"/>
    </row>
    <row r="247" spans="1:8">
      <c r="A247" s="65" t="str">
        <f>+'Opis vseh pozicij (vsi trakti)'!A18</f>
        <v>05</v>
      </c>
      <c r="B247" s="43" t="str">
        <f>+'Opis vseh pozicij (vsi trakti)'!B18</f>
        <v>MIZA</v>
      </c>
      <c r="C247" s="46" t="str">
        <f>+C245</f>
        <v>kpl</v>
      </c>
      <c r="D247" s="46">
        <f>+D24*C46+D174*C192</f>
        <v>8</v>
      </c>
      <c r="F247" s="46">
        <f>+'Opis vseh pozicij (vsi trakti)'!G18</f>
        <v>0</v>
      </c>
      <c r="G247" s="46">
        <f>D247*F247</f>
        <v>0</v>
      </c>
      <c r="H247" s="46">
        <f>E247*F247</f>
        <v>0</v>
      </c>
    </row>
    <row r="248" spans="1:8">
      <c r="B248" s="95"/>
      <c r="C248" s="86"/>
      <c r="D248" s="74"/>
      <c r="E248" s="74"/>
      <c r="F248" s="91"/>
      <c r="G248" s="86"/>
      <c r="H248" s="86"/>
    </row>
    <row r="249" spans="1:8">
      <c r="A249" s="65" t="str">
        <f>+'Opis vseh pozicij (vsi trakti)'!A20</f>
        <v>05.1</v>
      </c>
      <c r="B249" s="43" t="str">
        <f>+'Opis vseh pozicij (vsi trakti)'!B20</f>
        <v>MIZA</v>
      </c>
      <c r="C249" s="46" t="str">
        <f>+C247</f>
        <v>kpl</v>
      </c>
      <c r="D249" s="46">
        <f>D132*C160</f>
        <v>4</v>
      </c>
      <c r="F249" s="46">
        <f>+'Opis vseh pozicij (vsi trakti)'!G20</f>
        <v>0</v>
      </c>
      <c r="G249" s="46">
        <f>D249*F249</f>
        <v>0</v>
      </c>
      <c r="H249" s="46">
        <f>E249*F249</f>
        <v>0</v>
      </c>
    </row>
    <row r="250" spans="1:8">
      <c r="B250" s="95"/>
      <c r="C250" s="86"/>
      <c r="D250" s="74"/>
      <c r="E250" s="74"/>
      <c r="F250" s="91"/>
      <c r="G250" s="86"/>
      <c r="H250" s="86"/>
    </row>
    <row r="251" spans="1:8">
      <c r="A251" s="65" t="str">
        <f>+'Opis vseh pozicij (vsi trakti)'!A22</f>
        <v>05.2</v>
      </c>
      <c r="B251" s="43" t="str">
        <f>+'Opis vseh pozicij (vsi trakti)'!B22</f>
        <v>MIZA</v>
      </c>
      <c r="C251" s="46" t="str">
        <f>+C249</f>
        <v>kpl</v>
      </c>
      <c r="D251" s="46">
        <f>D60*C82+D96*C118</f>
        <v>3</v>
      </c>
      <c r="F251" s="46">
        <f>+'Opis vseh pozicij (vsi trakti)'!G22</f>
        <v>0</v>
      </c>
      <c r="G251" s="46">
        <f>D251*F251</f>
        <v>0</v>
      </c>
      <c r="H251" s="46">
        <f>E251*F251</f>
        <v>0</v>
      </c>
    </row>
    <row r="252" spans="1:8">
      <c r="B252" s="95"/>
      <c r="C252" s="86"/>
      <c r="D252" s="74"/>
      <c r="E252" s="74"/>
      <c r="F252" s="91"/>
      <c r="G252" s="86"/>
      <c r="H252" s="86"/>
    </row>
    <row r="253" spans="1:8">
      <c r="A253" s="65" t="str">
        <f>+'Opis vseh pozicij (vsi trakti)'!A24</f>
        <v>06</v>
      </c>
      <c r="B253" s="43" t="str">
        <f>+'Opis vseh pozicij (vsi trakti)'!B24</f>
        <v xml:space="preserve">VISEČA OMARICA </v>
      </c>
      <c r="C253" s="46" t="str">
        <f>+C251</f>
        <v>kpl</v>
      </c>
      <c r="D253" s="46">
        <f>D26*C46+D62*C82+D98*C118+D176*C192</f>
        <v>11</v>
      </c>
      <c r="F253" s="46">
        <f>+'Opis vseh pozicij (vsi trakti)'!G24</f>
        <v>0</v>
      </c>
      <c r="G253" s="46">
        <f>D253*F253</f>
        <v>0</v>
      </c>
      <c r="H253" s="46">
        <f>E253*F253</f>
        <v>0</v>
      </c>
    </row>
    <row r="254" spans="1:8">
      <c r="B254" s="95"/>
      <c r="C254" s="86"/>
      <c r="D254" s="74"/>
      <c r="E254" s="74"/>
      <c r="F254" s="91"/>
      <c r="G254" s="86"/>
      <c r="H254" s="86"/>
    </row>
    <row r="255" spans="1:8">
      <c r="A255" s="65" t="str">
        <f>+'Opis vseh pozicij (vsi trakti)'!A26</f>
        <v>06.1</v>
      </c>
      <c r="B255" s="43" t="str">
        <f>+'Opis vseh pozicij (vsi trakti)'!B26</f>
        <v xml:space="preserve">VISEČA OMARICA </v>
      </c>
      <c r="C255" s="46" t="str">
        <f>+C253</f>
        <v>kpl</v>
      </c>
      <c r="D255" s="46">
        <f>D134*C160</f>
        <v>2</v>
      </c>
      <c r="F255" s="46">
        <f>+'Opis vseh pozicij (vsi trakti)'!G26</f>
        <v>0</v>
      </c>
      <c r="G255" s="46">
        <f>D255*F255</f>
        <v>0</v>
      </c>
      <c r="H255" s="46">
        <f>E255*F255</f>
        <v>0</v>
      </c>
    </row>
    <row r="256" spans="1:8">
      <c r="B256" s="95"/>
      <c r="C256" s="86"/>
      <c r="D256" s="74"/>
      <c r="E256" s="74"/>
      <c r="F256" s="91"/>
      <c r="G256" s="86"/>
      <c r="H256" s="86"/>
    </row>
    <row r="257" spans="1:8">
      <c r="A257" s="65" t="str">
        <f>+'Opis vseh pozicij (vsi trakti)'!A28</f>
        <v>07</v>
      </c>
      <c r="B257" s="43" t="str">
        <f>+'Opis vseh pozicij (vsi trakti)'!B28</f>
        <v>STOL</v>
      </c>
      <c r="C257" s="46" t="str">
        <f>+C255</f>
        <v>kpl</v>
      </c>
      <c r="D257" s="46">
        <f>D28*C46+D64*C82+D100*C118+D136*C160+D178*C192</f>
        <v>30</v>
      </c>
      <c r="E257" s="46">
        <f>+E208*C230</f>
        <v>6</v>
      </c>
      <c r="F257" s="46">
        <f>+'Opis vseh pozicij (vsi trakti)'!G28</f>
        <v>0</v>
      </c>
      <c r="G257" s="46">
        <f>D257*F257</f>
        <v>0</v>
      </c>
      <c r="H257" s="46">
        <f>E257*F257</f>
        <v>0</v>
      </c>
    </row>
    <row r="258" spans="1:8">
      <c r="B258" s="95"/>
      <c r="C258" s="86"/>
      <c r="D258" s="74"/>
      <c r="E258" s="74"/>
      <c r="F258" s="91"/>
      <c r="G258" s="86"/>
      <c r="H258" s="86"/>
    </row>
    <row r="259" spans="1:8">
      <c r="A259" s="65" t="str">
        <f>+'Opis vseh pozicij (vsi trakti)'!A30</f>
        <v>08</v>
      </c>
      <c r="B259" s="43" t="str">
        <f>+'Opis vseh pozicij (vsi trakti)'!B30</f>
        <v xml:space="preserve">STENSKA ZAŠČITA </v>
      </c>
      <c r="C259" s="46" t="s">
        <v>12</v>
      </c>
      <c r="D259" s="106">
        <f>D30*C46+D66*C82+D102*C118+D138*C160+D180*C192</f>
        <v>264</v>
      </c>
      <c r="E259" s="106">
        <f>+E210*C230</f>
        <v>48.8</v>
      </c>
      <c r="F259" s="46">
        <f>+'Opis vseh pozicij (vsi trakti)'!G30</f>
        <v>0</v>
      </c>
      <c r="G259" s="46">
        <f>D259*F259</f>
        <v>0</v>
      </c>
      <c r="H259" s="46">
        <f>E259*F259</f>
        <v>0</v>
      </c>
    </row>
    <row r="260" spans="1:8">
      <c r="A260" s="65"/>
      <c r="B260" s="43"/>
    </row>
    <row r="261" spans="1:8">
      <c r="A261" s="65" t="str">
        <f>+'Opis vseh pozicij (vsi trakti)'!A32</f>
        <v>09</v>
      </c>
      <c r="B261" s="43" t="str">
        <f>+'Opis vseh pozicij (vsi trakti)'!B32</f>
        <v xml:space="preserve">STENSKI OBEŠALNIK </v>
      </c>
      <c r="C261" s="46" t="str">
        <f>+C257</f>
        <v>kpl</v>
      </c>
      <c r="D261" s="46">
        <f>D32*C46+D68*C82+D104*C118+D140*C160+D182*C192</f>
        <v>15</v>
      </c>
      <c r="E261" s="46">
        <f>+E212*C230</f>
        <v>2</v>
      </c>
      <c r="F261" s="46">
        <f>+'Opis vseh pozicij (vsi trakti)'!G32</f>
        <v>0</v>
      </c>
      <c r="G261" s="46">
        <f>D261*F261</f>
        <v>0</v>
      </c>
      <c r="H261" s="46">
        <f>E261*F261</f>
        <v>0</v>
      </c>
    </row>
    <row r="262" spans="1:8">
      <c r="A262" s="65"/>
      <c r="B262" s="43"/>
    </row>
    <row r="263" spans="1:8" ht="26.4">
      <c r="A263" s="65" t="str">
        <f>+'Opis vseh pozicij (vsi trakti)'!A34</f>
        <v>10</v>
      </c>
      <c r="B263" s="43" t="str">
        <f>+'Opis vseh pozicij (vsi trakti)'!B34</f>
        <v>ZAŠČITA PRAVOKOTNIH VOGALOV STEN</v>
      </c>
      <c r="C263" s="46" t="str">
        <f>+C259</f>
        <v>m1</v>
      </c>
      <c r="D263" s="106">
        <f>D34*C46+D70*C82+D106*C118+D142*C160+D184*C192</f>
        <v>85.9</v>
      </c>
      <c r="E263" s="46">
        <f>E214*C230</f>
        <v>5</v>
      </c>
      <c r="F263" s="46">
        <f>+'Opis vseh pozicij (vsi trakti)'!G34</f>
        <v>0</v>
      </c>
      <c r="G263" s="46">
        <f>D263*F263</f>
        <v>0</v>
      </c>
      <c r="H263" s="46">
        <f>E263*F263</f>
        <v>0</v>
      </c>
    </row>
    <row r="264" spans="1:8">
      <c r="A264" s="65"/>
      <c r="B264" s="43"/>
    </row>
    <row r="265" spans="1:8">
      <c r="A265" s="65" t="str">
        <f>+'Opis vseh pozicij (vsi trakti)'!A38</f>
        <v>12</v>
      </c>
      <c r="B265" s="43" t="str">
        <f>+'Opis vseh pozicij (vsi trakti)'!B38</f>
        <v>PREGRADNA ZAVESA V SOBAH</v>
      </c>
      <c r="C265" s="46" t="str">
        <f>+C261</f>
        <v>kpl</v>
      </c>
      <c r="D265" s="46">
        <f>+D36*C46+D72*C82+D108*C118+D144*C160</f>
        <v>11</v>
      </c>
      <c r="E265" s="46">
        <f>E216*C230</f>
        <v>2</v>
      </c>
      <c r="F265" s="46">
        <f>+'Opis vseh pozicij (vsi trakti)'!G38</f>
        <v>0</v>
      </c>
      <c r="G265" s="46">
        <f>D265*F265</f>
        <v>0</v>
      </c>
      <c r="H265" s="46">
        <f>E265*F265</f>
        <v>0</v>
      </c>
    </row>
    <row r="266" spans="1:8">
      <c r="A266" s="65"/>
      <c r="B266" s="43"/>
    </row>
    <row r="267" spans="1:8">
      <c r="A267" s="65" t="str">
        <f>+'Opis vseh pozicij (vsi trakti)'!A40</f>
        <v>13</v>
      </c>
      <c r="B267" s="43" t="str">
        <f>+'Opis vseh pozicij (vsi trakti)'!B40</f>
        <v>TUŠ ZAVESA</v>
      </c>
      <c r="C267" s="46" t="str">
        <f>+C265</f>
        <v>kpl</v>
      </c>
      <c r="D267" s="46">
        <f>D38*C46+D74*C82+D110*C118+D146*C160</f>
        <v>11</v>
      </c>
      <c r="F267" s="46">
        <f>+'Opis vseh pozicij (vsi trakti)'!G40</f>
        <v>0</v>
      </c>
      <c r="G267" s="46">
        <f>D267*F267</f>
        <v>0</v>
      </c>
      <c r="H267" s="46">
        <f>E267*F267</f>
        <v>0</v>
      </c>
    </row>
    <row r="268" spans="1:8">
      <c r="A268" s="65"/>
      <c r="B268" s="43"/>
    </row>
    <row r="269" spans="1:8">
      <c r="A269" s="65" t="str">
        <f>+'Opis vseh pozicij (vsi trakti)'!A42</f>
        <v>14</v>
      </c>
      <c r="B269" s="43" t="str">
        <f>+'Opis vseh pozicij (vsi trakti)'!B42</f>
        <v>TV S STENSKIM NOSILCEM</v>
      </c>
      <c r="C269" s="46" t="str">
        <f>+C267</f>
        <v>kpl</v>
      </c>
      <c r="D269" s="46">
        <f>D40*C46+D76*C82+D112*C118+D148*C160+D186*C192</f>
        <v>15</v>
      </c>
      <c r="E269" s="46">
        <f>E218*C230</f>
        <v>4</v>
      </c>
      <c r="F269" s="46">
        <f>+'Opis vseh pozicij (vsi trakti)'!G42</f>
        <v>0</v>
      </c>
      <c r="G269" s="46">
        <f>D269*F269</f>
        <v>0</v>
      </c>
      <c r="H269" s="46">
        <f>E269*F269</f>
        <v>0</v>
      </c>
    </row>
    <row r="270" spans="1:8">
      <c r="A270" s="65"/>
      <c r="B270" s="43"/>
    </row>
    <row r="271" spans="1:8">
      <c r="A271" s="65" t="str">
        <f>+'Opis vseh pozicij (vsi trakti)'!A44</f>
        <v>15</v>
      </c>
      <c r="B271" s="43" t="str">
        <f>+'Opis vseh pozicij (vsi trakti)'!B44</f>
        <v>STOL NA BALKONIH</v>
      </c>
      <c r="C271" s="46" t="str">
        <f>+C269</f>
        <v>kpl</v>
      </c>
      <c r="D271" s="46">
        <f>D150*C160</f>
        <v>8</v>
      </c>
      <c r="E271" s="46">
        <f>E220*C230</f>
        <v>8</v>
      </c>
      <c r="F271" s="46">
        <f>+'Opis vseh pozicij (vsi trakti)'!G44</f>
        <v>0</v>
      </c>
      <c r="G271" s="46">
        <f>D271*F271</f>
        <v>0</v>
      </c>
      <c r="H271" s="46">
        <f>E271*F271</f>
        <v>0</v>
      </c>
    </row>
    <row r="272" spans="1:8">
      <c r="A272" s="65"/>
      <c r="B272" s="43"/>
    </row>
    <row r="273" spans="1:8">
      <c r="A273" s="65" t="str">
        <f>+'Opis vseh pozicij (vsi trakti)'!A46</f>
        <v>16</v>
      </c>
      <c r="B273" s="43" t="str">
        <f>+'Opis vseh pozicij (vsi trakti)'!B46</f>
        <v>MIZA NA BALKONIH</v>
      </c>
      <c r="C273" s="46" t="str">
        <f>+C271</f>
        <v>kpl</v>
      </c>
      <c r="D273" s="46">
        <f>D152*C160</f>
        <v>4</v>
      </c>
      <c r="E273" s="46">
        <f>E222*C230</f>
        <v>4</v>
      </c>
      <c r="F273" s="46">
        <f>+'Opis vseh pozicij (vsi trakti)'!G46</f>
        <v>0</v>
      </c>
      <c r="G273" s="46">
        <f>D273*F273</f>
        <v>0</v>
      </c>
      <c r="H273" s="46">
        <f>E273*F273</f>
        <v>0</v>
      </c>
    </row>
    <row r="274" spans="1:8">
      <c r="A274" s="65"/>
      <c r="B274" s="43"/>
    </row>
    <row r="275" spans="1:8">
      <c r="A275" s="65" t="str">
        <f>+'Opis vseh pozicij (vsi trakti)'!A48</f>
        <v>17</v>
      </c>
      <c r="B275" s="43" t="str">
        <f>+'Opis vseh pozicij (vsi trakti)'!B48</f>
        <v>PROSTOSTOJEČA MIZA V SOBAH</v>
      </c>
      <c r="C275" s="46" t="str">
        <f>+C273</f>
        <v>kpl</v>
      </c>
      <c r="D275" s="46">
        <f>D154*C160</f>
        <v>2</v>
      </c>
      <c r="E275" s="46">
        <f>E224*C230</f>
        <v>2</v>
      </c>
      <c r="F275" s="46">
        <f>+'Opis vseh pozicij (vsi trakti)'!G48</f>
        <v>0</v>
      </c>
      <c r="G275" s="46">
        <f>D275*F275</f>
        <v>0</v>
      </c>
      <c r="H275" s="46">
        <f>E275*F275</f>
        <v>0</v>
      </c>
    </row>
    <row r="276" spans="1:8">
      <c r="A276" s="65"/>
      <c r="B276" s="43"/>
    </row>
    <row r="277" spans="1:8">
      <c r="A277" s="65" t="str">
        <f>+'Opis vseh pozicij (vsi trakti)'!A50</f>
        <v>18</v>
      </c>
      <c r="B277" s="43" t="str">
        <f>+'Opis vseh pozicij (vsi trakti)'!B50</f>
        <v>STENSKI NOSILEC ZA MAPO</v>
      </c>
      <c r="C277" s="46" t="str">
        <f>+C275</f>
        <v>kpl</v>
      </c>
      <c r="D277" s="46">
        <f>D42*C46+D78*C82+D114*C118+D156*C160+D188*C192+D226*C230</f>
        <v>13</v>
      </c>
      <c r="E277" s="46">
        <f>E42*C46+E78*C82+E114*C118+E156*C160+E188*C192+E226*C230</f>
        <v>2</v>
      </c>
      <c r="F277" s="46">
        <f>+'Opis vseh pozicij (vsi trakti)'!G50</f>
        <v>0</v>
      </c>
      <c r="G277" s="46">
        <f>D277*F277</f>
        <v>0</v>
      </c>
      <c r="H277" s="46">
        <f>E277*F277</f>
        <v>0</v>
      </c>
    </row>
    <row r="278" spans="1:8">
      <c r="A278" s="65"/>
      <c r="B278" s="43"/>
    </row>
    <row r="279" spans="1:8" ht="14.4" thickBot="1">
      <c r="B279" s="57" t="s">
        <v>211</v>
      </c>
      <c r="C279" s="58"/>
      <c r="D279" s="58"/>
      <c r="E279" s="58"/>
      <c r="F279" s="58"/>
      <c r="G279" s="64">
        <f>SUM(G235:G278)</f>
        <v>0</v>
      </c>
      <c r="H279" s="64">
        <f>SUM(H235:H278)</f>
        <v>0</v>
      </c>
    </row>
    <row r="280" spans="1:8" ht="14.4" thickTop="1"/>
    <row r="282" spans="1:8">
      <c r="A282" s="65" t="s">
        <v>10</v>
      </c>
      <c r="B282" s="63" t="s">
        <v>247</v>
      </c>
      <c r="H282" s="54"/>
    </row>
    <row r="283" spans="1:8" ht="39.6">
      <c r="A283" s="67" t="s">
        <v>84</v>
      </c>
      <c r="B283" s="71" t="s">
        <v>88</v>
      </c>
      <c r="C283" s="69" t="s">
        <v>87</v>
      </c>
      <c r="D283" s="70" t="s">
        <v>89</v>
      </c>
      <c r="E283" s="70" t="s">
        <v>90</v>
      </c>
      <c r="F283" s="70" t="s">
        <v>2</v>
      </c>
      <c r="G283" s="70" t="s">
        <v>91</v>
      </c>
      <c r="H283" s="70" t="s">
        <v>92</v>
      </c>
    </row>
    <row r="284" spans="1:8">
      <c r="A284" s="65"/>
      <c r="B284" s="48"/>
      <c r="H284" s="54"/>
    </row>
    <row r="285" spans="1:8" ht="26.4">
      <c r="A285" s="47" t="str">
        <f>+'Opis vseh pozicij (vsi trakti)'!A105</f>
        <v>K01</v>
      </c>
      <c r="B285" s="107" t="str">
        <f>+'Opis vseh pozicij (vsi trakti)'!B105</f>
        <v>OMARA ZA SHRANJEVANJE JEKLENK</v>
      </c>
      <c r="C285" s="46" t="s">
        <v>5</v>
      </c>
      <c r="E285" s="46">
        <v>1</v>
      </c>
      <c r="F285" s="46">
        <f>+'Opis vseh pozicij (vsi trakti)'!G105</f>
        <v>0</v>
      </c>
      <c r="G285" s="46">
        <f>D285*F285</f>
        <v>0</v>
      </c>
      <c r="H285" s="46">
        <f>E285*F285</f>
        <v>0</v>
      </c>
    </row>
    <row r="286" spans="1:8">
      <c r="A286" s="65"/>
      <c r="B286" s="48"/>
    </row>
    <row r="287" spans="1:8" ht="14.4" thickBot="1">
      <c r="B287" s="57" t="s">
        <v>211</v>
      </c>
      <c r="C287" s="58"/>
      <c r="D287" s="58"/>
      <c r="E287" s="58"/>
      <c r="F287" s="58"/>
      <c r="G287" s="64">
        <f>SUM(G285:G286)</f>
        <v>0</v>
      </c>
      <c r="H287" s="64">
        <f>SUM(H285:H286)</f>
        <v>0</v>
      </c>
    </row>
    <row r="288" spans="1:8" ht="14.4" thickTop="1"/>
    <row r="289" spans="1:8">
      <c r="A289" s="65" t="s">
        <v>11</v>
      </c>
      <c r="B289" s="63" t="s">
        <v>246</v>
      </c>
      <c r="H289" s="54"/>
    </row>
    <row r="290" spans="1:8" ht="39.6">
      <c r="A290" s="67" t="s">
        <v>84</v>
      </c>
      <c r="B290" s="71" t="s">
        <v>88</v>
      </c>
      <c r="C290" s="69" t="s">
        <v>87</v>
      </c>
      <c r="D290" s="70" t="s">
        <v>89</v>
      </c>
      <c r="E290" s="70" t="s">
        <v>90</v>
      </c>
      <c r="F290" s="70" t="s">
        <v>2</v>
      </c>
      <c r="G290" s="70" t="s">
        <v>91</v>
      </c>
      <c r="H290" s="70" t="s">
        <v>92</v>
      </c>
    </row>
    <row r="291" spans="1:8">
      <c r="A291" s="65"/>
      <c r="B291" s="48"/>
      <c r="H291" s="54"/>
    </row>
    <row r="292" spans="1:8" ht="26.4">
      <c r="A292" s="47" t="str">
        <f>+'Opis vseh pozicij (vsi trakti)'!A88</f>
        <v>Z01</v>
      </c>
      <c r="B292" s="107" t="str">
        <f>+'Opis vseh pozicij (vsi trakti)'!B88</f>
        <v>OMARA V PROSTORU ZA PRIPRAVO ZDRAVIL</v>
      </c>
      <c r="C292" s="46" t="s">
        <v>5</v>
      </c>
      <c r="E292" s="46">
        <v>1</v>
      </c>
      <c r="F292" s="46">
        <f>+'Opis vseh pozicij (vsi trakti)'!G88</f>
        <v>0</v>
      </c>
      <c r="G292" s="46">
        <f>D292*F292</f>
        <v>0</v>
      </c>
      <c r="H292" s="46">
        <f>E292*F292</f>
        <v>0</v>
      </c>
    </row>
    <row r="293" spans="1:8">
      <c r="A293" s="65"/>
      <c r="B293" s="43"/>
    </row>
    <row r="294" spans="1:8" ht="26.4">
      <c r="A294" s="47" t="str">
        <f>+'Opis vseh pozicij (vsi trakti)'!A90</f>
        <v>Z02</v>
      </c>
      <c r="B294" s="107" t="str">
        <f>+'Opis vseh pozicij (vsi trakti)'!B90</f>
        <v>OMARA V PROSTORU ZA PRIPRAVO ZDRAVIL</v>
      </c>
      <c r="C294" s="46" t="str">
        <f>+C292</f>
        <v>kpl</v>
      </c>
      <c r="E294" s="46">
        <v>2</v>
      </c>
      <c r="F294" s="46">
        <f>+'Opis vseh pozicij (vsi trakti)'!G90</f>
        <v>0</v>
      </c>
      <c r="G294" s="46">
        <f>D294*F294</f>
        <v>0</v>
      </c>
      <c r="H294" s="46">
        <f>E294*F294</f>
        <v>0</v>
      </c>
    </row>
    <row r="295" spans="1:8">
      <c r="A295" s="65"/>
      <c r="B295" s="48"/>
    </row>
    <row r="296" spans="1:8">
      <c r="A296" s="47" t="str">
        <f>+'Opis vseh pozicij (vsi trakti)'!A92</f>
        <v>Z03</v>
      </c>
      <c r="B296" s="107" t="str">
        <f>+'Opis vseh pozicij (vsi trakti)'!B92</f>
        <v>PISARNIŠKI STOL</v>
      </c>
      <c r="C296" s="46" t="s">
        <v>5</v>
      </c>
      <c r="E296" s="46">
        <v>1</v>
      </c>
      <c r="F296" s="46">
        <f>+'Opis vseh pozicij (vsi trakti)'!G92</f>
        <v>0</v>
      </c>
      <c r="G296" s="46">
        <f>D296*F296</f>
        <v>0</v>
      </c>
      <c r="H296" s="46">
        <f>E296*F296</f>
        <v>0</v>
      </c>
    </row>
    <row r="297" spans="1:8">
      <c r="A297" s="65"/>
      <c r="B297" s="48"/>
    </row>
    <row r="298" spans="1:8">
      <c r="A298" s="47" t="str">
        <f>+'Opis vseh pozicij (vsi trakti)'!A94</f>
        <v>Z04</v>
      </c>
      <c r="B298" s="107" t="str">
        <f>+'Opis vseh pozicij (vsi trakti)'!B94</f>
        <v>MIZA</v>
      </c>
      <c r="C298" s="46" t="s">
        <v>5</v>
      </c>
      <c r="E298" s="46">
        <v>1</v>
      </c>
      <c r="F298" s="46">
        <f>+'Opis vseh pozicij (vsi trakti)'!G94</f>
        <v>0</v>
      </c>
      <c r="G298" s="46">
        <f>D298*F298</f>
        <v>0</v>
      </c>
      <c r="H298" s="46">
        <f t="shared" ref="H298" si="122">E298*F298</f>
        <v>0</v>
      </c>
    </row>
    <row r="299" spans="1:8">
      <c r="A299" s="65"/>
      <c r="B299" s="48"/>
    </row>
    <row r="300" spans="1:8">
      <c r="A300" s="47" t="str">
        <f>+'Opis vseh pozicij (vsi trakti)'!A96</f>
        <v>Z05</v>
      </c>
      <c r="B300" s="107" t="str">
        <f>+'Opis vseh pozicij (vsi trakti)'!B96</f>
        <v>VISEČA OMARICA</v>
      </c>
      <c r="C300" s="46" t="s">
        <v>5</v>
      </c>
      <c r="E300" s="46">
        <v>1</v>
      </c>
      <c r="F300" s="46">
        <f>+'Opis vseh pozicij (vsi trakti)'!G96</f>
        <v>0</v>
      </c>
      <c r="G300" s="46">
        <f t="shared" ref="G300" si="123">D300*F300</f>
        <v>0</v>
      </c>
      <c r="H300" s="46">
        <f t="shared" ref="H300" si="124">E300*F300</f>
        <v>0</v>
      </c>
    </row>
    <row r="301" spans="1:8">
      <c r="A301" s="65"/>
      <c r="B301" s="48"/>
    </row>
    <row r="302" spans="1:8">
      <c r="A302" s="47" t="str">
        <f>+'Opis vseh pozicij (vsi trakti)'!A98</f>
        <v>Z06</v>
      </c>
      <c r="B302" s="107" t="str">
        <f>+'Opis vseh pozicij (vsi trakti)'!B98</f>
        <v>PREMIČNA OMARA</v>
      </c>
      <c r="C302" s="46" t="s">
        <v>5</v>
      </c>
      <c r="E302" s="46">
        <v>1</v>
      </c>
      <c r="F302" s="46">
        <f>+'Opis vseh pozicij (vsi trakti)'!G98</f>
        <v>0</v>
      </c>
      <c r="G302" s="46">
        <f t="shared" ref="G302" si="125">D302*F302</f>
        <v>0</v>
      </c>
      <c r="H302" s="46">
        <f t="shared" ref="H302" si="126">E302*F302</f>
        <v>0</v>
      </c>
    </row>
    <row r="303" spans="1:8">
      <c r="A303" s="65"/>
      <c r="B303" s="48"/>
    </row>
    <row r="304" spans="1:8">
      <c r="A304" s="47" t="str">
        <f>+'Opis vseh pozicij (vsi trakti)'!A100</f>
        <v>Z07</v>
      </c>
      <c r="B304" s="107" t="str">
        <f>+'Opis vseh pozicij (vsi trakti)'!B100</f>
        <v xml:space="preserve">DELOVNI PULT </v>
      </c>
      <c r="C304" s="46" t="s">
        <v>5</v>
      </c>
      <c r="E304" s="46">
        <v>6</v>
      </c>
      <c r="F304" s="46">
        <f>+'Opis vseh pozicij (vsi trakti)'!G103</f>
        <v>0</v>
      </c>
      <c r="G304" s="46">
        <f t="shared" ref="G304" si="127">D304*F304</f>
        <v>0</v>
      </c>
      <c r="H304" s="46">
        <f t="shared" ref="H304" si="128">E304*F304</f>
        <v>0</v>
      </c>
    </row>
    <row r="305" spans="1:8">
      <c r="A305" s="65"/>
      <c r="B305" s="48"/>
    </row>
    <row r="306" spans="1:8" ht="14.4" thickBot="1">
      <c r="B306" s="57" t="s">
        <v>211</v>
      </c>
      <c r="C306" s="58"/>
      <c r="D306" s="58"/>
      <c r="E306" s="58"/>
      <c r="F306" s="58"/>
      <c r="G306" s="64">
        <f>SUM(G292:G305)</f>
        <v>0</v>
      </c>
      <c r="H306" s="64">
        <f>SUM(H292:H305)</f>
        <v>0</v>
      </c>
    </row>
    <row r="307" spans="1:8" ht="14.4" thickTop="1"/>
    <row r="309" spans="1:8">
      <c r="A309" s="65" t="s">
        <v>10</v>
      </c>
      <c r="B309" s="63" t="s">
        <v>215</v>
      </c>
      <c r="H309" s="54"/>
    </row>
    <row r="311" spans="1:8">
      <c r="B311" s="63" t="s">
        <v>216</v>
      </c>
    </row>
    <row r="312" spans="1:8" ht="39.6">
      <c r="A312" s="67" t="s">
        <v>84</v>
      </c>
      <c r="B312" s="71" t="s">
        <v>88</v>
      </c>
      <c r="C312" s="69" t="s">
        <v>87</v>
      </c>
      <c r="D312" s="70" t="s">
        <v>89</v>
      </c>
      <c r="E312" s="70" t="s">
        <v>90</v>
      </c>
      <c r="F312" s="70" t="s">
        <v>2</v>
      </c>
      <c r="G312" s="70" t="s">
        <v>91</v>
      </c>
      <c r="H312" s="70" t="s">
        <v>92</v>
      </c>
    </row>
    <row r="313" spans="1:8">
      <c r="A313" s="65"/>
      <c r="B313" s="48"/>
      <c r="H313" s="54"/>
    </row>
    <row r="314" spans="1:8" ht="26.4">
      <c r="A314" s="65" t="str">
        <f>'Opis vseh pozicij (vsi trakti)'!A107</f>
        <v>H01</v>
      </c>
      <c r="B314" s="43" t="str">
        <f>'Opis vseh pozicij (vsi trakti)'!B107</f>
        <v>OGRAJA IN STENSKA ZAŠČITA NA HODNIKIH</v>
      </c>
      <c r="C314" s="46" t="s">
        <v>12</v>
      </c>
      <c r="D314" s="46">
        <v>36</v>
      </c>
      <c r="F314" s="46">
        <f>+'Opis vseh pozicij (vsi trakti)'!G107</f>
        <v>0</v>
      </c>
      <c r="G314" s="46">
        <f>D314*F314</f>
        <v>0</v>
      </c>
      <c r="H314" s="46">
        <f>E314*F314</f>
        <v>0</v>
      </c>
    </row>
    <row r="315" spans="1:8">
      <c r="A315" s="65"/>
      <c r="B315" s="48"/>
    </row>
    <row r="316" spans="1:8" ht="26.4">
      <c r="A316" s="65" t="str">
        <f>'Opis vseh pozicij (vsi trakti)'!A109</f>
        <v>H02</v>
      </c>
      <c r="B316" s="43" t="str">
        <f>'Opis vseh pozicij (vsi trakti)'!B109</f>
        <v>STENSKA ZAŠČITA NA VHODIH V SOBE</v>
      </c>
      <c r="C316" s="46" t="str">
        <f>+C314</f>
        <v>m1</v>
      </c>
      <c r="D316" s="46">
        <v>7.5</v>
      </c>
      <c r="F316" s="46">
        <f>+'Opis vseh pozicij (vsi trakti)'!G109</f>
        <v>0</v>
      </c>
      <c r="G316" s="46">
        <f>D316*F316</f>
        <v>0</v>
      </c>
      <c r="H316" s="46">
        <f>E316*F316</f>
        <v>0</v>
      </c>
    </row>
    <row r="317" spans="1:8">
      <c r="A317" s="65"/>
      <c r="B317" s="48"/>
    </row>
    <row r="318" spans="1:8" ht="26.4">
      <c r="A318" s="65" t="str">
        <f>'Opis vseh pozicij (vsi trakti)'!A111</f>
        <v>H03</v>
      </c>
      <c r="B318" s="43" t="str">
        <f>'Opis vseh pozicij (vsi trakti)'!B111</f>
        <v>KOTNA ZAŠČITA PRAVOKOTNIH VOGALOV STEN</v>
      </c>
      <c r="C318" s="46" t="str">
        <f>+C316</f>
        <v>m1</v>
      </c>
      <c r="D318" s="46">
        <v>17</v>
      </c>
      <c r="F318" s="46">
        <f>+'Opis vseh pozicij (vsi trakti)'!G111</f>
        <v>0</v>
      </c>
      <c r="G318" s="46">
        <f>D318*F318</f>
        <v>0</v>
      </c>
      <c r="H318" s="46">
        <f>E318*F318</f>
        <v>0</v>
      </c>
    </row>
    <row r="319" spans="1:8">
      <c r="A319" s="65"/>
      <c r="B319" s="48"/>
    </row>
    <row r="320" spans="1:8" ht="26.4">
      <c r="A320" s="65" t="str">
        <f>'Opis vseh pozicij (vsi trakti)'!A113</f>
        <v>H04</v>
      </c>
      <c r="B320" s="43" t="str">
        <f>'Opis vseh pozicij (vsi trakti)'!B113</f>
        <v>KOTNA ZAŠČITA NEPRAVOKOTNIH VOGALOV STEN</v>
      </c>
      <c r="C320" s="46" t="str">
        <f>+C318</f>
        <v>m1</v>
      </c>
      <c r="D320" s="46">
        <v>38</v>
      </c>
      <c r="F320" s="46">
        <f>+'Opis vseh pozicij (vsi trakti)'!G113</f>
        <v>0</v>
      </c>
      <c r="G320" s="46">
        <f>D320*F320</f>
        <v>0</v>
      </c>
      <c r="H320" s="46">
        <f t="shared" ref="H320" si="129">E320*F320</f>
        <v>0</v>
      </c>
    </row>
    <row r="321" spans="1:8">
      <c r="A321" s="65"/>
      <c r="B321" s="48"/>
    </row>
    <row r="322" spans="1:8">
      <c r="A322" s="65" t="str">
        <f>'Opis vseh pozicij (vsi trakti)'!A115</f>
        <v>H05</v>
      </c>
      <c r="B322" s="43" t="str">
        <f>'Opis vseh pozicij (vsi trakti)'!B115</f>
        <v>OZNAČEVALNE TABLICE</v>
      </c>
      <c r="C322" s="46" t="s">
        <v>5</v>
      </c>
      <c r="D322" s="46">
        <f>+C11</f>
        <v>9</v>
      </c>
      <c r="F322" s="46">
        <f>+'Opis vseh pozicij (vsi trakti)'!G115</f>
        <v>0</v>
      </c>
      <c r="G322" s="46">
        <f t="shared" ref="G322" si="130">D322*F322</f>
        <v>0</v>
      </c>
      <c r="H322" s="46">
        <f t="shared" ref="H322" si="131">E322*F322</f>
        <v>0</v>
      </c>
    </row>
    <row r="323" spans="1:8">
      <c r="A323" s="65"/>
      <c r="B323" s="48"/>
    </row>
    <row r="324" spans="1:8" ht="14.4" thickBot="1">
      <c r="B324" s="57" t="s">
        <v>211</v>
      </c>
      <c r="C324" s="58"/>
      <c r="D324" s="58"/>
      <c r="E324" s="58"/>
      <c r="F324" s="58"/>
      <c r="G324" s="64">
        <f>SUM(G314:G323)</f>
        <v>0</v>
      </c>
      <c r="H324" s="64">
        <f>SUM(H314:H323)</f>
        <v>0</v>
      </c>
    </row>
    <row r="325" spans="1:8" ht="14.4" thickTop="1"/>
    <row r="326" spans="1:8">
      <c r="B326" s="63" t="s">
        <v>220</v>
      </c>
    </row>
    <row r="327" spans="1:8" ht="39.6">
      <c r="A327" s="67" t="s">
        <v>84</v>
      </c>
      <c r="B327" s="71" t="s">
        <v>88</v>
      </c>
      <c r="C327" s="69" t="s">
        <v>87</v>
      </c>
      <c r="D327" s="70" t="s">
        <v>89</v>
      </c>
      <c r="E327" s="70" t="s">
        <v>90</v>
      </c>
      <c r="F327" s="70" t="s">
        <v>2</v>
      </c>
      <c r="G327" s="70" t="s">
        <v>91</v>
      </c>
      <c r="H327" s="70" t="s">
        <v>92</v>
      </c>
    </row>
    <row r="328" spans="1:8">
      <c r="A328" s="65"/>
      <c r="B328" s="48"/>
      <c r="H328" s="54"/>
    </row>
    <row r="329" spans="1:8" ht="26.4">
      <c r="A329" s="65" t="str">
        <f>+'Opis vseh pozicij (vsi trakti)'!A107</f>
        <v>H01</v>
      </c>
      <c r="B329" s="43" t="str">
        <f>+'Opis vseh pozicij (vsi trakti)'!B107</f>
        <v>OGRAJA IN STENSKA ZAŠČITA NA HODNIKIH</v>
      </c>
      <c r="C329" s="46" t="s">
        <v>12</v>
      </c>
      <c r="D329" s="46">
        <v>36</v>
      </c>
      <c r="F329" s="46">
        <f>+'Opis vseh pozicij (vsi trakti)'!G107</f>
        <v>0</v>
      </c>
      <c r="G329" s="46">
        <f>D329*F329</f>
        <v>0</v>
      </c>
      <c r="H329" s="46">
        <f>E329*F329</f>
        <v>0</v>
      </c>
    </row>
    <row r="330" spans="1:8">
      <c r="A330" s="65"/>
      <c r="B330" s="48"/>
    </row>
    <row r="331" spans="1:8" ht="26.4">
      <c r="A331" s="65" t="str">
        <f>+'Opis vseh pozicij (vsi trakti)'!A109</f>
        <v>H02</v>
      </c>
      <c r="B331" s="43" t="str">
        <f>+'Opis vseh pozicij (vsi trakti)'!B109</f>
        <v>STENSKA ZAŠČITA NA VHODIH V SOBE</v>
      </c>
      <c r="C331" s="46" t="str">
        <f>+C329</f>
        <v>m1</v>
      </c>
      <c r="D331" s="46">
        <v>2</v>
      </c>
      <c r="F331" s="46">
        <f>+'Opis vseh pozicij (vsi trakti)'!G109</f>
        <v>0</v>
      </c>
      <c r="G331" s="46">
        <f>D331*F331</f>
        <v>0</v>
      </c>
      <c r="H331" s="46">
        <f>E331*F331</f>
        <v>0</v>
      </c>
    </row>
    <row r="332" spans="1:8">
      <c r="A332" s="65"/>
      <c r="B332" s="48"/>
    </row>
    <row r="333" spans="1:8" ht="26.4">
      <c r="A333" s="65" t="str">
        <f>+'Opis vseh pozicij (vsi trakti)'!A111</f>
        <v>H03</v>
      </c>
      <c r="B333" s="43" t="str">
        <f>+'Opis vseh pozicij (vsi trakti)'!B111</f>
        <v>KOTNA ZAŠČITA PRAVOKOTNIH VOGALOV STEN</v>
      </c>
      <c r="C333" s="46" t="str">
        <f>+C331</f>
        <v>m1</v>
      </c>
      <c r="D333" s="46">
        <v>4.5</v>
      </c>
      <c r="F333" s="46">
        <f>+'Opis vseh pozicij (vsi trakti)'!G111</f>
        <v>0</v>
      </c>
      <c r="G333" s="46">
        <f>D333*F333</f>
        <v>0</v>
      </c>
      <c r="H333" s="46">
        <f>E333*F333</f>
        <v>0</v>
      </c>
    </row>
    <row r="334" spans="1:8">
      <c r="A334" s="65"/>
      <c r="B334" s="48"/>
    </row>
    <row r="335" spans="1:8" ht="26.4">
      <c r="A335" s="65" t="str">
        <f>+'Opis vseh pozicij (vsi trakti)'!A113</f>
        <v>H04</v>
      </c>
      <c r="B335" s="43" t="str">
        <f>+'Opis vseh pozicij (vsi trakti)'!B113</f>
        <v>KOTNA ZAŠČITA NEPRAVOKOTNIH VOGALOV STEN</v>
      </c>
      <c r="C335" s="46" t="str">
        <f>+C333</f>
        <v>m1</v>
      </c>
      <c r="D335" s="46">
        <v>8.5</v>
      </c>
      <c r="F335" s="46">
        <f>+'Opis vseh pozicij (vsi trakti)'!G113</f>
        <v>0</v>
      </c>
      <c r="G335" s="46">
        <f>D335*F335</f>
        <v>0</v>
      </c>
      <c r="H335" s="46">
        <f t="shared" ref="H335" si="132">E335*F335</f>
        <v>0</v>
      </c>
    </row>
    <row r="336" spans="1:8">
      <c r="A336" s="65"/>
      <c r="B336" s="48"/>
    </row>
    <row r="337" spans="1:8">
      <c r="A337" s="65" t="str">
        <f>+'Opis vseh pozicij (vsi trakti)'!A115</f>
        <v>H05</v>
      </c>
      <c r="B337" s="43" t="str">
        <f>+'Opis vseh pozicij (vsi trakti)'!B115</f>
        <v>OZNAČEVALNE TABLICE</v>
      </c>
      <c r="C337" s="46" t="s">
        <v>5</v>
      </c>
      <c r="D337" s="46">
        <v>5</v>
      </c>
      <c r="E337" s="46">
        <v>2</v>
      </c>
      <c r="F337" s="46">
        <f>+'Opis vseh pozicij (vsi trakti)'!G115</f>
        <v>0</v>
      </c>
      <c r="G337" s="46">
        <f t="shared" ref="G337" si="133">D337*F337</f>
        <v>0</v>
      </c>
      <c r="H337" s="46">
        <f t="shared" ref="H337" si="134">E337*F337</f>
        <v>0</v>
      </c>
    </row>
    <row r="338" spans="1:8">
      <c r="A338" s="65"/>
      <c r="B338" s="48"/>
    </row>
    <row r="339" spans="1:8" ht="14.4" thickBot="1">
      <c r="B339" s="57" t="s">
        <v>211</v>
      </c>
      <c r="C339" s="58"/>
      <c r="D339" s="58"/>
      <c r="E339" s="58"/>
      <c r="F339" s="58"/>
      <c r="G339" s="64">
        <f>SUM(G329:G338)</f>
        <v>0</v>
      </c>
      <c r="H339" s="64">
        <f>SUM(H329:H338)</f>
        <v>0</v>
      </c>
    </row>
    <row r="340" spans="1:8" ht="14.4" thickTop="1"/>
    <row r="341" spans="1:8">
      <c r="B341" s="63" t="s">
        <v>227</v>
      </c>
    </row>
    <row r="342" spans="1:8" ht="39.6">
      <c r="A342" s="67" t="s">
        <v>84</v>
      </c>
      <c r="B342" s="71" t="s">
        <v>88</v>
      </c>
      <c r="C342" s="69" t="s">
        <v>87</v>
      </c>
      <c r="D342" s="70" t="s">
        <v>89</v>
      </c>
      <c r="E342" s="70" t="s">
        <v>90</v>
      </c>
      <c r="F342" s="70" t="s">
        <v>2</v>
      </c>
      <c r="G342" s="70" t="s">
        <v>91</v>
      </c>
      <c r="H342" s="70" t="s">
        <v>92</v>
      </c>
    </row>
    <row r="343" spans="1:8">
      <c r="A343" s="65"/>
      <c r="B343" s="48"/>
      <c r="H343" s="54"/>
    </row>
    <row r="344" spans="1:8" ht="26.4">
      <c r="A344" s="65" t="str">
        <f>'Opis vseh pozicij (vsi trakti)'!A107</f>
        <v>H01</v>
      </c>
      <c r="B344" s="43" t="str">
        <f>'Opis vseh pozicij (vsi trakti)'!B107</f>
        <v>OGRAJA IN STENSKA ZAŠČITA NA HODNIKIH</v>
      </c>
      <c r="C344" s="46" t="s">
        <v>12</v>
      </c>
      <c r="D344" s="46">
        <f>+D314+D329</f>
        <v>72</v>
      </c>
      <c r="E344" s="46">
        <f>+E314+E329</f>
        <v>0</v>
      </c>
      <c r="F344" s="46">
        <f>+'Opis vseh pozicij (vsi trakti)'!G107</f>
        <v>0</v>
      </c>
      <c r="G344" s="46">
        <f>D344*F344</f>
        <v>0</v>
      </c>
      <c r="H344" s="46">
        <f>E344*F344</f>
        <v>0</v>
      </c>
    </row>
    <row r="345" spans="1:8">
      <c r="A345" s="65"/>
      <c r="B345" s="43"/>
    </row>
    <row r="346" spans="1:8" ht="26.4">
      <c r="A346" s="65" t="str">
        <f>'Opis vseh pozicij (vsi trakti)'!A109</f>
        <v>H02</v>
      </c>
      <c r="B346" s="43" t="str">
        <f>'Opis vseh pozicij (vsi trakti)'!B109</f>
        <v>STENSKA ZAŠČITA NA VHODIH V SOBE</v>
      </c>
      <c r="C346" s="46" t="str">
        <f>+C344</f>
        <v>m1</v>
      </c>
      <c r="D346" s="46">
        <f>+D316+D331</f>
        <v>9.5</v>
      </c>
      <c r="E346" s="46">
        <f>+E316+E331</f>
        <v>0</v>
      </c>
      <c r="F346" s="46">
        <f>+'Opis vseh pozicij (vsi trakti)'!G109</f>
        <v>0</v>
      </c>
      <c r="G346" s="46">
        <f>D346*F346</f>
        <v>0</v>
      </c>
      <c r="H346" s="46">
        <f>E346*F346</f>
        <v>0</v>
      </c>
    </row>
    <row r="347" spans="1:8">
      <c r="A347" s="65"/>
      <c r="B347" s="48"/>
    </row>
    <row r="348" spans="1:8" ht="26.4">
      <c r="A348" s="65" t="str">
        <f>'Opis vseh pozicij (vsi trakti)'!A111</f>
        <v>H03</v>
      </c>
      <c r="B348" s="43" t="str">
        <f>'Opis vseh pozicij (vsi trakti)'!B111</f>
        <v>KOTNA ZAŠČITA PRAVOKOTNIH VOGALOV STEN</v>
      </c>
      <c r="C348" s="46" t="str">
        <f>+C346</f>
        <v>m1</v>
      </c>
      <c r="D348" s="46">
        <f>+D318+D333</f>
        <v>21.5</v>
      </c>
      <c r="E348" s="46">
        <f>+E318+E333</f>
        <v>0</v>
      </c>
      <c r="F348" s="46">
        <f>+'Opis vseh pozicij (vsi trakti)'!G111</f>
        <v>0</v>
      </c>
      <c r="G348" s="46">
        <f>D348*F348</f>
        <v>0</v>
      </c>
      <c r="H348" s="46">
        <f>E348*F348</f>
        <v>0</v>
      </c>
    </row>
    <row r="349" spans="1:8">
      <c r="A349" s="65"/>
      <c r="B349" s="48"/>
    </row>
    <row r="350" spans="1:8" ht="26.4">
      <c r="A350" s="65" t="str">
        <f>'Opis vseh pozicij (vsi trakti)'!A113</f>
        <v>H04</v>
      </c>
      <c r="B350" s="43" t="str">
        <f>'Opis vseh pozicij (vsi trakti)'!B113</f>
        <v>KOTNA ZAŠČITA NEPRAVOKOTNIH VOGALOV STEN</v>
      </c>
      <c r="C350" s="46" t="str">
        <f>+C348</f>
        <v>m1</v>
      </c>
      <c r="D350" s="46">
        <f>+D320+D335</f>
        <v>46.5</v>
      </c>
      <c r="E350" s="46">
        <f>+E320+E335</f>
        <v>0</v>
      </c>
      <c r="F350" s="46">
        <f>+'Opis vseh pozicij (vsi trakti)'!G113</f>
        <v>0</v>
      </c>
      <c r="G350" s="46">
        <f>D350*F350</f>
        <v>0</v>
      </c>
      <c r="H350" s="46">
        <f t="shared" ref="H350" si="135">E350*F350</f>
        <v>0</v>
      </c>
    </row>
    <row r="351" spans="1:8">
      <c r="A351" s="65"/>
      <c r="B351" s="48"/>
    </row>
    <row r="352" spans="1:8">
      <c r="A352" s="65" t="str">
        <f>'Opis vseh pozicij (vsi trakti)'!A115</f>
        <v>H05</v>
      </c>
      <c r="B352" s="43" t="str">
        <f>'Opis vseh pozicij (vsi trakti)'!B115</f>
        <v>OZNAČEVALNE TABLICE</v>
      </c>
      <c r="C352" s="46" t="s">
        <v>5</v>
      </c>
      <c r="D352" s="46">
        <f>+D322+D337</f>
        <v>14</v>
      </c>
      <c r="E352" s="46">
        <f>+E322+E337</f>
        <v>2</v>
      </c>
      <c r="F352" s="46">
        <f>+'Opis vseh pozicij (vsi trakti)'!G115</f>
        <v>0</v>
      </c>
      <c r="G352" s="46">
        <f t="shared" ref="G352" si="136">D352*F352</f>
        <v>0</v>
      </c>
      <c r="H352" s="46">
        <f t="shared" ref="H352" si="137">E352*F352</f>
        <v>0</v>
      </c>
    </row>
    <row r="353" spans="1:8">
      <c r="A353" s="65"/>
      <c r="B353" s="48"/>
    </row>
    <row r="354" spans="1:8" ht="14.4" thickBot="1">
      <c r="B354" s="57" t="s">
        <v>211</v>
      </c>
      <c r="C354" s="58"/>
      <c r="D354" s="58"/>
      <c r="E354" s="58"/>
      <c r="F354" s="58"/>
      <c r="G354" s="64">
        <f>SUM(G344:G353)</f>
        <v>0</v>
      </c>
      <c r="H354" s="64">
        <f>SUM(H344:H353)</f>
        <v>0</v>
      </c>
    </row>
    <row r="355" spans="1:8" ht="14.4" thickTop="1"/>
    <row r="371" spans="1:8">
      <c r="A371" s="82"/>
      <c r="B371" s="95"/>
      <c r="C371" s="74"/>
      <c r="D371" s="74"/>
      <c r="E371" s="74"/>
      <c r="F371" s="74"/>
      <c r="G371" s="74"/>
      <c r="H371" s="74"/>
    </row>
    <row r="372" spans="1:8">
      <c r="A372" s="82"/>
      <c r="B372" s="94"/>
      <c r="C372" s="74"/>
      <c r="D372" s="74"/>
      <c r="E372" s="74"/>
      <c r="F372" s="74"/>
      <c r="G372" s="74"/>
      <c r="H372" s="74"/>
    </row>
    <row r="373" spans="1:8">
      <c r="A373" s="85"/>
      <c r="B373" s="97"/>
      <c r="C373" s="86"/>
      <c r="D373" s="87"/>
      <c r="E373" s="87"/>
      <c r="F373" s="87"/>
      <c r="G373" s="87"/>
      <c r="H373" s="87"/>
    </row>
    <row r="374" spans="1:8">
      <c r="A374" s="82"/>
      <c r="B374" s="94"/>
      <c r="C374" s="74"/>
      <c r="D374" s="74"/>
      <c r="E374" s="74"/>
      <c r="F374" s="74"/>
      <c r="G374" s="74"/>
      <c r="H374" s="74"/>
    </row>
    <row r="375" spans="1:8">
      <c r="A375" s="82"/>
      <c r="B375" s="94"/>
      <c r="C375" s="74"/>
      <c r="D375" s="74"/>
      <c r="E375" s="74"/>
      <c r="F375" s="74"/>
      <c r="G375" s="74"/>
      <c r="H375" s="74"/>
    </row>
  </sheetData>
  <sheetProtection algorithmName="SHA-512" hashValue="DO3DGLG4uDPrvx46bO4QtpJIKzKN3Rcwi9gWBS46zlUA1oFUGISdAtkSTjbea/cwLHFLpN+CJXUjww5eJn/Bmg==" saltValue="auxm5PwvgeoOMyr6XWRaZg==" spinCount="100000" sheet="1" objects="1" scenarios="1"/>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36F5-58BA-3E44-B356-01DED21A6691}">
  <dimension ref="A1:J98"/>
  <sheetViews>
    <sheetView topLeftCell="A28" workbookViewId="0">
      <selection activeCell="L43" sqref="L43"/>
    </sheetView>
  </sheetViews>
  <sheetFormatPr defaultColWidth="11.19921875" defaultRowHeight="13.8"/>
  <cols>
    <col min="1" max="1" width="5.5" style="66" bestFit="1" customWidth="1"/>
    <col min="2" max="2" width="29.796875" style="112" bestFit="1" customWidth="1"/>
    <col min="3" max="3" width="12.296875" style="46" bestFit="1" customWidth="1"/>
    <col min="4" max="5" width="11.796875" style="46" bestFit="1" customWidth="1"/>
    <col min="6" max="6" width="14.19921875" style="46" customWidth="1"/>
    <col min="7" max="8" width="16.796875" style="46" customWidth="1"/>
    <col min="9" max="16384" width="11.19921875" style="12"/>
  </cols>
  <sheetData>
    <row r="1" spans="1:10" ht="26.4">
      <c r="A1" s="65" t="s">
        <v>15</v>
      </c>
      <c r="B1" s="108" t="s">
        <v>249</v>
      </c>
    </row>
    <row r="2" spans="1:10" ht="39.6">
      <c r="A2" s="67" t="s">
        <v>84</v>
      </c>
      <c r="B2" s="109" t="s">
        <v>88</v>
      </c>
      <c r="C2" s="69" t="s">
        <v>87</v>
      </c>
      <c r="D2" s="70" t="s">
        <v>89</v>
      </c>
      <c r="E2" s="70" t="s">
        <v>90</v>
      </c>
      <c r="F2" s="70" t="s">
        <v>2</v>
      </c>
      <c r="G2" s="70" t="s">
        <v>91</v>
      </c>
      <c r="H2" s="70" t="s">
        <v>92</v>
      </c>
    </row>
    <row r="3" spans="1:10">
      <c r="B3" s="110"/>
      <c r="C3" s="86"/>
      <c r="D3" s="74"/>
      <c r="E3" s="74"/>
      <c r="F3" s="91"/>
      <c r="G3" s="86"/>
      <c r="H3" s="86"/>
    </row>
    <row r="4" spans="1:10">
      <c r="A4" s="65" t="str">
        <f>+'Opis vseh pozicij (vsi trakti)'!A5</f>
        <v>01</v>
      </c>
      <c r="B4" s="107" t="str">
        <f>+'Opis vseh pozicij (vsi trakti)'!B5</f>
        <v>NEGOVALNA POSTELJA</v>
      </c>
      <c r="C4" s="46" t="s">
        <v>5</v>
      </c>
      <c r="D4" s="46">
        <f>+'Trakt C'!D235</f>
        <v>24</v>
      </c>
      <c r="E4" s="46">
        <f>+'Trakt C'!E235</f>
        <v>6</v>
      </c>
      <c r="F4" s="46">
        <f>+'Opis vseh pozicij (vsi trakti)'!G6</f>
        <v>0</v>
      </c>
      <c r="G4" s="46">
        <f>D4*F4</f>
        <v>0</v>
      </c>
      <c r="H4" s="46">
        <f>E4*F4</f>
        <v>0</v>
      </c>
      <c r="I4" s="149"/>
      <c r="J4" s="149"/>
    </row>
    <row r="5" spans="1:10">
      <c r="B5" s="110"/>
      <c r="C5" s="86"/>
      <c r="D5" s="74"/>
      <c r="E5" s="74"/>
      <c r="F5" s="91"/>
      <c r="G5" s="86"/>
      <c r="H5" s="86"/>
    </row>
    <row r="6" spans="1:10">
      <c r="A6" s="65" t="str">
        <f>+'Opis vseh pozicij (vsi trakti)'!A8</f>
        <v>02.1</v>
      </c>
      <c r="B6" s="107" t="str">
        <f>+'Opis vseh pozicij (vsi trakti)'!B8</f>
        <v>GARDEROBNA OMARA</v>
      </c>
      <c r="C6" s="46" t="str">
        <f>+C4</f>
        <v>kpl</v>
      </c>
      <c r="D6" s="46">
        <f>+'Trakt C'!D237</f>
        <v>8</v>
      </c>
      <c r="E6" s="46">
        <f>+'Trakt C'!E237</f>
        <v>2</v>
      </c>
      <c r="F6" s="46">
        <f>+'Opis vseh pozicij (vsi trakti)'!G8</f>
        <v>0</v>
      </c>
      <c r="G6" s="46">
        <f>D6*F6</f>
        <v>0</v>
      </c>
      <c r="H6" s="46">
        <f>E6*F6</f>
        <v>0</v>
      </c>
      <c r="I6" s="149"/>
      <c r="J6" s="149"/>
    </row>
    <row r="7" spans="1:10">
      <c r="B7" s="110"/>
      <c r="C7" s="86"/>
      <c r="D7" s="74"/>
      <c r="E7" s="74"/>
      <c r="F7" s="91"/>
      <c r="G7" s="86"/>
      <c r="H7" s="86"/>
    </row>
    <row r="8" spans="1:10">
      <c r="A8" s="65" t="str">
        <f>+'Opis vseh pozicij (vsi trakti)'!A10</f>
        <v>02.2</v>
      </c>
      <c r="B8" s="107" t="str">
        <f>+'Opis vseh pozicij (vsi trakti)'!B10</f>
        <v>GARDEROBNA OMARA</v>
      </c>
      <c r="C8" s="46" t="str">
        <f>+C6</f>
        <v>kpl</v>
      </c>
      <c r="D8" s="46">
        <f>+'Trakt C'!D239</f>
        <v>4</v>
      </c>
      <c r="E8" s="46">
        <f>+'Trakt C'!E239</f>
        <v>0</v>
      </c>
      <c r="F8" s="46">
        <f>+'Opis vseh pozicij (vsi trakti)'!G10</f>
        <v>0</v>
      </c>
      <c r="G8" s="46">
        <f>D8*F8</f>
        <v>0</v>
      </c>
      <c r="H8" s="46">
        <f>E8*F8</f>
        <v>0</v>
      </c>
      <c r="I8" s="149"/>
      <c r="J8" s="149"/>
    </row>
    <row r="9" spans="1:10">
      <c r="B9" s="110"/>
      <c r="C9" s="86"/>
      <c r="D9" s="74"/>
      <c r="E9" s="74"/>
      <c r="F9" s="91"/>
      <c r="G9" s="86"/>
      <c r="H9" s="86"/>
    </row>
    <row r="10" spans="1:10">
      <c r="A10" s="65" t="str">
        <f>+'Opis vseh pozicij (vsi trakti)'!A12</f>
        <v>02.3</v>
      </c>
      <c r="B10" s="107" t="str">
        <f>+'Opis vseh pozicij (vsi trakti)'!B12</f>
        <v>GARDEROBNA OMARA</v>
      </c>
      <c r="C10" s="46" t="str">
        <f>+C8</f>
        <v>kpl</v>
      </c>
      <c r="D10" s="46">
        <f>+'Trakt C'!D241</f>
        <v>12</v>
      </c>
      <c r="E10" s="46">
        <f>+'Trakt C'!E241</f>
        <v>4</v>
      </c>
      <c r="F10" s="46">
        <f>+'Opis vseh pozicij (vsi trakti)'!G12</f>
        <v>0</v>
      </c>
      <c r="G10" s="46">
        <f>D10*F10</f>
        <v>0</v>
      </c>
      <c r="H10" s="46">
        <f>E10*F10</f>
        <v>0</v>
      </c>
      <c r="I10" s="149"/>
      <c r="J10" s="149"/>
    </row>
    <row r="11" spans="1:10">
      <c r="B11" s="110"/>
      <c r="C11" s="86"/>
      <c r="D11" s="74"/>
      <c r="E11" s="74"/>
      <c r="F11" s="91"/>
      <c r="G11" s="86"/>
      <c r="H11" s="86"/>
    </row>
    <row r="12" spans="1:10">
      <c r="A12" s="65" t="str">
        <f>+'Opis vseh pozicij (vsi trakti)'!A14</f>
        <v>03</v>
      </c>
      <c r="B12" s="107" t="str">
        <f>+'Opis vseh pozicij (vsi trakti)'!B14</f>
        <v xml:space="preserve">NOČNA OMARICA </v>
      </c>
      <c r="C12" s="46" t="str">
        <f>+C10</f>
        <v>kpl</v>
      </c>
      <c r="D12" s="46">
        <f>+'Trakt C'!D243</f>
        <v>24</v>
      </c>
      <c r="E12" s="46">
        <f>+'Trakt C'!E243</f>
        <v>6</v>
      </c>
      <c r="F12" s="46">
        <f>+'Opis vseh pozicij (vsi trakti)'!G14</f>
        <v>0</v>
      </c>
      <c r="G12" s="46">
        <f>D12*F12</f>
        <v>0</v>
      </c>
      <c r="H12" s="46">
        <f>E12*F12</f>
        <v>0</v>
      </c>
      <c r="I12" s="149"/>
      <c r="J12" s="149"/>
    </row>
    <row r="13" spans="1:10">
      <c r="B13" s="110"/>
      <c r="C13" s="86"/>
      <c r="D13" s="74"/>
      <c r="E13" s="74"/>
      <c r="F13" s="91"/>
      <c r="G13" s="86"/>
      <c r="H13" s="86"/>
    </row>
    <row r="14" spans="1:10">
      <c r="A14" s="65" t="str">
        <f>+'Opis vseh pozicij (vsi trakti)'!A16</f>
        <v>04</v>
      </c>
      <c r="B14" s="107" t="str">
        <f>+'Opis vseh pozicij (vsi trakti)'!B16</f>
        <v xml:space="preserve">SERVIRNA MIZICA </v>
      </c>
      <c r="C14" s="46" t="str">
        <f>+C12</f>
        <v>kpl</v>
      </c>
      <c r="D14" s="46">
        <f>+'Trakt C'!D245</f>
        <v>24</v>
      </c>
      <c r="E14" s="46">
        <f>+'Trakt C'!E245</f>
        <v>6</v>
      </c>
      <c r="F14" s="46">
        <f>+'Opis vseh pozicij (vsi trakti)'!G16</f>
        <v>0</v>
      </c>
      <c r="G14" s="46">
        <f>D14*F14</f>
        <v>0</v>
      </c>
      <c r="H14" s="46">
        <f>E14*F14</f>
        <v>0</v>
      </c>
      <c r="I14" s="149"/>
      <c r="J14" s="149"/>
    </row>
    <row r="15" spans="1:10">
      <c r="B15" s="110"/>
      <c r="C15" s="86"/>
      <c r="D15" s="74"/>
      <c r="E15" s="74"/>
      <c r="F15" s="91"/>
      <c r="G15" s="86"/>
      <c r="H15" s="86"/>
    </row>
    <row r="16" spans="1:10">
      <c r="A16" s="65" t="str">
        <f>+'Opis vseh pozicij (vsi trakti)'!A18</f>
        <v>05</v>
      </c>
      <c r="B16" s="107" t="str">
        <f>+'Opis vseh pozicij (vsi trakti)'!B18</f>
        <v>MIZA</v>
      </c>
      <c r="C16" s="46" t="str">
        <f>+C14</f>
        <v>kpl</v>
      </c>
      <c r="D16" s="46">
        <f>+'Trakt C'!D247</f>
        <v>8</v>
      </c>
      <c r="E16" s="46">
        <f>+'Trakt C'!E247</f>
        <v>0</v>
      </c>
      <c r="F16" s="46">
        <f>+'Opis vseh pozicij (vsi trakti)'!G18</f>
        <v>0</v>
      </c>
      <c r="G16" s="46">
        <f>D16*F16</f>
        <v>0</v>
      </c>
      <c r="H16" s="46">
        <f>E16*F16</f>
        <v>0</v>
      </c>
      <c r="I16" s="149"/>
      <c r="J16" s="149"/>
    </row>
    <row r="17" spans="1:10">
      <c r="B17" s="110"/>
      <c r="C17" s="86"/>
      <c r="D17" s="74"/>
      <c r="E17" s="74"/>
      <c r="F17" s="91"/>
      <c r="G17" s="86"/>
      <c r="H17" s="86"/>
    </row>
    <row r="18" spans="1:10">
      <c r="A18" s="65" t="str">
        <f>+'Opis vseh pozicij (vsi trakti)'!A20</f>
        <v>05.1</v>
      </c>
      <c r="B18" s="107" t="str">
        <f>+'Opis vseh pozicij (vsi trakti)'!B20</f>
        <v>MIZA</v>
      </c>
      <c r="C18" s="46" t="str">
        <f>+C16</f>
        <v>kpl</v>
      </c>
      <c r="D18" s="46">
        <f>+'Trakt C'!D249</f>
        <v>4</v>
      </c>
      <c r="E18" s="46">
        <f>+'Trakt C'!E249</f>
        <v>0</v>
      </c>
      <c r="F18" s="46">
        <f>+'Opis vseh pozicij (vsi trakti)'!G20</f>
        <v>0</v>
      </c>
      <c r="G18" s="46">
        <f>D18*F18</f>
        <v>0</v>
      </c>
      <c r="H18" s="46">
        <f>E18*F18</f>
        <v>0</v>
      </c>
      <c r="I18" s="149"/>
      <c r="J18" s="149"/>
    </row>
    <row r="19" spans="1:10">
      <c r="B19" s="110"/>
      <c r="C19" s="86"/>
      <c r="D19" s="74"/>
      <c r="E19" s="74"/>
      <c r="F19" s="91"/>
      <c r="G19" s="86"/>
      <c r="H19" s="86"/>
    </row>
    <row r="20" spans="1:10">
      <c r="A20" s="65" t="str">
        <f>+'Opis vseh pozicij (vsi trakti)'!A22</f>
        <v>05.2</v>
      </c>
      <c r="B20" s="107" t="str">
        <f>+'Opis vseh pozicij (vsi trakti)'!B22</f>
        <v>MIZA</v>
      </c>
      <c r="C20" s="46" t="str">
        <f>+C18</f>
        <v>kpl</v>
      </c>
      <c r="D20" s="46">
        <f>+'Trakt C'!D251</f>
        <v>3</v>
      </c>
      <c r="E20" s="46">
        <f>+'Trakt C'!E251</f>
        <v>0</v>
      </c>
      <c r="F20" s="46">
        <f>+'Opis vseh pozicij (vsi trakti)'!G22</f>
        <v>0</v>
      </c>
      <c r="G20" s="46">
        <f>D20*F20</f>
        <v>0</v>
      </c>
      <c r="H20" s="46">
        <f>E20*F20</f>
        <v>0</v>
      </c>
      <c r="I20" s="149"/>
      <c r="J20" s="149"/>
    </row>
    <row r="21" spans="1:10">
      <c r="B21" s="110"/>
      <c r="C21" s="86"/>
      <c r="D21" s="74"/>
      <c r="E21" s="74"/>
      <c r="F21" s="91"/>
      <c r="G21" s="86"/>
      <c r="H21" s="86"/>
    </row>
    <row r="22" spans="1:10">
      <c r="A22" s="65" t="str">
        <f>+'Opis vseh pozicij (vsi trakti)'!A24</f>
        <v>06</v>
      </c>
      <c r="B22" s="107" t="str">
        <f>+'Opis vseh pozicij (vsi trakti)'!B24</f>
        <v xml:space="preserve">VISEČA OMARICA </v>
      </c>
      <c r="C22" s="46" t="str">
        <f>+C20</f>
        <v>kpl</v>
      </c>
      <c r="D22" s="46">
        <f>+'Trakt C'!D253</f>
        <v>11</v>
      </c>
      <c r="E22" s="46">
        <f>+'Trakt C'!E253</f>
        <v>0</v>
      </c>
      <c r="F22" s="46">
        <f>+'Opis vseh pozicij (vsi trakti)'!G24</f>
        <v>0</v>
      </c>
      <c r="G22" s="46">
        <f>D22*F22</f>
        <v>0</v>
      </c>
      <c r="H22" s="46">
        <f>E22*F22</f>
        <v>0</v>
      </c>
      <c r="I22" s="149"/>
      <c r="J22" s="149"/>
    </row>
    <row r="23" spans="1:10">
      <c r="B23" s="110"/>
      <c r="C23" s="86"/>
      <c r="D23" s="74"/>
      <c r="E23" s="74"/>
      <c r="F23" s="91"/>
      <c r="G23" s="86"/>
      <c r="H23" s="86"/>
    </row>
    <row r="24" spans="1:10">
      <c r="A24" s="65" t="str">
        <f>+'Opis vseh pozicij (vsi trakti)'!A26</f>
        <v>06.1</v>
      </c>
      <c r="B24" s="107" t="str">
        <f>+'Opis vseh pozicij (vsi trakti)'!B26</f>
        <v xml:space="preserve">VISEČA OMARICA </v>
      </c>
      <c r="C24" s="46" t="str">
        <f>+C22</f>
        <v>kpl</v>
      </c>
      <c r="D24" s="46">
        <f>+'Trakt C'!D255</f>
        <v>2</v>
      </c>
      <c r="E24" s="46">
        <f>+'Trakt C'!E255</f>
        <v>0</v>
      </c>
      <c r="F24" s="46">
        <f>+'Opis vseh pozicij (vsi trakti)'!G26</f>
        <v>0</v>
      </c>
      <c r="G24" s="46">
        <f>D24*F24</f>
        <v>0</v>
      </c>
      <c r="H24" s="46">
        <f>E24*F24</f>
        <v>0</v>
      </c>
      <c r="I24" s="149"/>
      <c r="J24" s="149"/>
    </row>
    <row r="25" spans="1:10">
      <c r="B25" s="110"/>
      <c r="C25" s="86"/>
      <c r="D25" s="74"/>
      <c r="E25" s="74"/>
      <c r="F25" s="91"/>
      <c r="G25" s="86"/>
      <c r="H25" s="86"/>
    </row>
    <row r="26" spans="1:10">
      <c r="A26" s="65" t="str">
        <f>+'Opis vseh pozicij (vsi trakti)'!A28</f>
        <v>07</v>
      </c>
      <c r="B26" s="107" t="str">
        <f>+'Opis vseh pozicij (vsi trakti)'!B28</f>
        <v>STOL</v>
      </c>
      <c r="C26" s="46" t="str">
        <f>+C24</f>
        <v>kpl</v>
      </c>
      <c r="D26" s="46">
        <f>+'Trakt C'!D257</f>
        <v>30</v>
      </c>
      <c r="E26" s="46">
        <f>+'Trakt C'!E257</f>
        <v>6</v>
      </c>
      <c r="F26" s="46">
        <f>+'Opis vseh pozicij (vsi trakti)'!G28</f>
        <v>0</v>
      </c>
      <c r="G26" s="46">
        <f>D26*F26</f>
        <v>0</v>
      </c>
      <c r="H26" s="46">
        <f>E26*F26</f>
        <v>0</v>
      </c>
      <c r="I26" s="149"/>
      <c r="J26" s="149"/>
    </row>
    <row r="27" spans="1:10">
      <c r="B27" s="110"/>
      <c r="C27" s="86"/>
      <c r="D27" s="74"/>
      <c r="E27" s="74"/>
      <c r="F27" s="91"/>
      <c r="G27" s="86"/>
      <c r="H27" s="86"/>
    </row>
    <row r="28" spans="1:10">
      <c r="A28" s="65" t="str">
        <f>+'Opis vseh pozicij (vsi trakti)'!A30</f>
        <v>08</v>
      </c>
      <c r="B28" s="107" t="str">
        <f>+'Opis vseh pozicij (vsi trakti)'!B30</f>
        <v xml:space="preserve">STENSKA ZAŠČITA </v>
      </c>
      <c r="C28" s="46" t="s">
        <v>12</v>
      </c>
      <c r="D28" s="46">
        <f>+'Trakt C'!D259</f>
        <v>264</v>
      </c>
      <c r="E28" s="46">
        <f>+'Trakt C'!E259</f>
        <v>48.8</v>
      </c>
      <c r="F28" s="46">
        <f>+'Opis vseh pozicij (vsi trakti)'!G30</f>
        <v>0</v>
      </c>
      <c r="G28" s="46">
        <f>D28*F28</f>
        <v>0</v>
      </c>
      <c r="H28" s="46">
        <f>E28*F28</f>
        <v>0</v>
      </c>
      <c r="I28" s="149"/>
      <c r="J28" s="149"/>
    </row>
    <row r="29" spans="1:10">
      <c r="A29" s="65"/>
      <c r="B29" s="107"/>
    </row>
    <row r="30" spans="1:10">
      <c r="A30" s="65" t="str">
        <f>+'Opis vseh pozicij (vsi trakti)'!A32</f>
        <v>09</v>
      </c>
      <c r="B30" s="107" t="str">
        <f>+'Opis vseh pozicij (vsi trakti)'!B32</f>
        <v xml:space="preserve">STENSKI OBEŠALNIK </v>
      </c>
      <c r="C30" s="46" t="str">
        <f>+C26</f>
        <v>kpl</v>
      </c>
      <c r="D30" s="46">
        <f>+'Trakt C'!D261</f>
        <v>15</v>
      </c>
      <c r="E30" s="46">
        <f>+'Trakt C'!E261</f>
        <v>2</v>
      </c>
      <c r="F30" s="46">
        <f>+'Opis vseh pozicij (vsi trakti)'!G32</f>
        <v>0</v>
      </c>
      <c r="G30" s="46">
        <f>D30*F30</f>
        <v>0</v>
      </c>
      <c r="H30" s="46">
        <f>E30*F30</f>
        <v>0</v>
      </c>
      <c r="I30" s="149"/>
      <c r="J30" s="149"/>
    </row>
    <row r="31" spans="1:10">
      <c r="A31" s="65"/>
      <c r="B31" s="107"/>
    </row>
    <row r="32" spans="1:10" ht="26.4">
      <c r="A32" s="65" t="str">
        <f>+'Opis vseh pozicij (vsi trakti)'!A34</f>
        <v>10</v>
      </c>
      <c r="B32" s="107" t="str">
        <f>+'Opis vseh pozicij (vsi trakti)'!B34</f>
        <v>ZAŠČITA PRAVOKOTNIH VOGALOV STEN</v>
      </c>
      <c r="C32" s="46" t="str">
        <f>+C28</f>
        <v>m1</v>
      </c>
      <c r="D32" s="46">
        <f>+'Trakt C'!D263</f>
        <v>85.9</v>
      </c>
      <c r="E32" s="46">
        <f>+'Trakt C'!E263</f>
        <v>5</v>
      </c>
      <c r="F32" s="46">
        <f>+'Opis vseh pozicij (vsi trakti)'!G34</f>
        <v>0</v>
      </c>
      <c r="G32" s="46">
        <f>D32*F32</f>
        <v>0</v>
      </c>
      <c r="H32" s="46">
        <f>E32*F32</f>
        <v>0</v>
      </c>
      <c r="I32" s="149"/>
      <c r="J32" s="149"/>
    </row>
    <row r="33" spans="1:10">
      <c r="A33" s="65"/>
      <c r="B33" s="107"/>
    </row>
    <row r="34" spans="1:10" ht="26.4">
      <c r="A34" s="65" t="str">
        <f>+'Opis vseh pozicij (vsi trakti)'!A36</f>
        <v>11</v>
      </c>
      <c r="B34" s="107" t="str">
        <f>+'Opis vseh pozicij (vsi trakti)'!B36</f>
        <v>ZAŠČITA NEPRAVOKOTNIH VOGALOV STEN</v>
      </c>
      <c r="C34" s="46" t="str">
        <f>+C32</f>
        <v>m1</v>
      </c>
      <c r="D34" s="46">
        <v>0</v>
      </c>
      <c r="E34" s="46">
        <v>0</v>
      </c>
      <c r="F34" s="46">
        <f>+'Opis vseh pozicij (vsi trakti)'!G36</f>
        <v>0</v>
      </c>
      <c r="G34" s="46">
        <f>D34*F34</f>
        <v>0</v>
      </c>
      <c r="H34" s="46">
        <f>E34*F34</f>
        <v>0</v>
      </c>
    </row>
    <row r="35" spans="1:10">
      <c r="A35" s="65"/>
      <c r="B35" s="107"/>
    </row>
    <row r="36" spans="1:10">
      <c r="A36" s="65" t="str">
        <f>+'Opis vseh pozicij (vsi trakti)'!A38</f>
        <v>12</v>
      </c>
      <c r="B36" s="107" t="str">
        <f>+'Opis vseh pozicij (vsi trakti)'!B38</f>
        <v>PREGRADNA ZAVESA V SOBAH</v>
      </c>
      <c r="C36" s="46" t="str">
        <f>+C30</f>
        <v>kpl</v>
      </c>
      <c r="D36" s="46">
        <f>+'Trakt C'!D265</f>
        <v>11</v>
      </c>
      <c r="E36" s="46">
        <f>+'Trakt C'!E265</f>
        <v>2</v>
      </c>
      <c r="F36" s="46">
        <f>+'Opis vseh pozicij (vsi trakti)'!G38</f>
        <v>0</v>
      </c>
      <c r="G36" s="46">
        <f>D36*F36</f>
        <v>0</v>
      </c>
      <c r="H36" s="46">
        <f>E36*F36</f>
        <v>0</v>
      </c>
      <c r="I36" s="149"/>
      <c r="J36" s="149"/>
    </row>
    <row r="37" spans="1:10">
      <c r="A37" s="65"/>
      <c r="B37" s="107"/>
    </row>
    <row r="38" spans="1:10">
      <c r="A38" s="65" t="str">
        <f>+'Opis vseh pozicij (vsi trakti)'!A40</f>
        <v>13</v>
      </c>
      <c r="B38" s="107" t="str">
        <f>+'Opis vseh pozicij (vsi trakti)'!B40</f>
        <v>TUŠ ZAVESA</v>
      </c>
      <c r="C38" s="46" t="str">
        <f>+C36</f>
        <v>kpl</v>
      </c>
      <c r="D38" s="46">
        <f>+'Trakt C'!D267</f>
        <v>11</v>
      </c>
      <c r="E38" s="46">
        <f>+'Trakt C'!E267</f>
        <v>0</v>
      </c>
      <c r="F38" s="46">
        <f>+'Opis vseh pozicij (vsi trakti)'!G40</f>
        <v>0</v>
      </c>
      <c r="G38" s="46">
        <f>D38*F38</f>
        <v>0</v>
      </c>
      <c r="H38" s="46">
        <f>E38*F38</f>
        <v>0</v>
      </c>
      <c r="I38" s="149"/>
      <c r="J38" s="149"/>
    </row>
    <row r="39" spans="1:10">
      <c r="A39" s="65"/>
      <c r="B39" s="107"/>
    </row>
    <row r="40" spans="1:10">
      <c r="A40" s="65" t="str">
        <f>+'Opis vseh pozicij (vsi trakti)'!A42</f>
        <v>14</v>
      </c>
      <c r="B40" s="107" t="str">
        <f>+'Opis vseh pozicij (vsi trakti)'!B42</f>
        <v>TV S STENSKIM NOSILCEM</v>
      </c>
      <c r="C40" s="46" t="str">
        <f>+C38</f>
        <v>kpl</v>
      </c>
      <c r="D40" s="46">
        <f>+'Trakt C'!D269</f>
        <v>15</v>
      </c>
      <c r="E40" s="46">
        <f>+'Trakt C'!E269</f>
        <v>4</v>
      </c>
      <c r="F40" s="46">
        <f>+'Opis vseh pozicij (vsi trakti)'!G42</f>
        <v>0</v>
      </c>
      <c r="G40" s="46">
        <f>D40*F40</f>
        <v>0</v>
      </c>
      <c r="H40" s="46">
        <f>E40*F40</f>
        <v>0</v>
      </c>
      <c r="I40" s="149"/>
      <c r="J40" s="149"/>
    </row>
    <row r="41" spans="1:10">
      <c r="A41" s="65"/>
      <c r="B41" s="107"/>
    </row>
    <row r="42" spans="1:10">
      <c r="A42" s="65" t="str">
        <f>+'Opis vseh pozicij (vsi trakti)'!A44</f>
        <v>15</v>
      </c>
      <c r="B42" s="107" t="str">
        <f>+'Opis vseh pozicij (vsi trakti)'!B44</f>
        <v>STOL NA BALKONIH</v>
      </c>
      <c r="C42" s="46" t="str">
        <f>+C40</f>
        <v>kpl</v>
      </c>
      <c r="D42" s="46">
        <f>+'Trakt C'!D271</f>
        <v>8</v>
      </c>
      <c r="E42" s="46">
        <f>+'Trakt C'!E271</f>
        <v>8</v>
      </c>
      <c r="F42" s="46">
        <f>+'Opis vseh pozicij (vsi trakti)'!G44</f>
        <v>0</v>
      </c>
      <c r="G42" s="46">
        <f>D42*F42</f>
        <v>0</v>
      </c>
      <c r="H42" s="46">
        <f>E42*F42</f>
        <v>0</v>
      </c>
      <c r="I42" s="149"/>
      <c r="J42" s="149"/>
    </row>
    <row r="43" spans="1:10">
      <c r="A43" s="65"/>
      <c r="B43" s="107"/>
    </row>
    <row r="44" spans="1:10">
      <c r="A44" s="65" t="str">
        <f>+'Opis vseh pozicij (vsi trakti)'!A46</f>
        <v>16</v>
      </c>
      <c r="B44" s="107" t="str">
        <f>+'Opis vseh pozicij (vsi trakti)'!B46</f>
        <v>MIZA NA BALKONIH</v>
      </c>
      <c r="C44" s="46" t="str">
        <f>+C42</f>
        <v>kpl</v>
      </c>
      <c r="D44" s="46">
        <f>+'Trakt C'!D273</f>
        <v>4</v>
      </c>
      <c r="E44" s="46">
        <f>+'Trakt C'!E273</f>
        <v>4</v>
      </c>
      <c r="F44" s="46">
        <f>+'Opis vseh pozicij (vsi trakti)'!G46</f>
        <v>0</v>
      </c>
      <c r="G44" s="46">
        <f>D44*F44</f>
        <v>0</v>
      </c>
      <c r="H44" s="46">
        <f>E44*F44</f>
        <v>0</v>
      </c>
      <c r="I44" s="149"/>
      <c r="J44" s="149"/>
    </row>
    <row r="45" spans="1:10">
      <c r="A45" s="65"/>
      <c r="B45" s="107"/>
    </row>
    <row r="46" spans="1:10">
      <c r="A46" s="65" t="str">
        <f>'Opis vseh pozicij (vsi trakti)'!A48</f>
        <v>17</v>
      </c>
      <c r="B46" s="107" t="str">
        <f>'Opis vseh pozicij (vsi trakti)'!B48</f>
        <v>PROSTOSTOJEČA MIZA V SOBAH</v>
      </c>
      <c r="C46" s="46" t="s">
        <v>5</v>
      </c>
      <c r="D46" s="46">
        <f>+'Trakt C'!D275</f>
        <v>2</v>
      </c>
      <c r="E46" s="46">
        <f>+'Trakt C'!E275</f>
        <v>2</v>
      </c>
      <c r="F46" s="46">
        <f>+'Opis vseh pozicij (vsi trakti)'!G48</f>
        <v>0</v>
      </c>
      <c r="G46" s="46">
        <f>D46*F46</f>
        <v>0</v>
      </c>
      <c r="H46" s="46">
        <f>E46*F46</f>
        <v>0</v>
      </c>
      <c r="I46" s="149"/>
      <c r="J46" s="149"/>
    </row>
    <row r="47" spans="1:10">
      <c r="A47" s="65"/>
      <c r="B47" s="107"/>
      <c r="I47" s="149"/>
      <c r="J47" s="149"/>
    </row>
    <row r="48" spans="1:10">
      <c r="A48" s="65" t="str">
        <f>'Opis vseh pozicij (vsi trakti)'!A50</f>
        <v>18</v>
      </c>
      <c r="B48" s="107" t="str">
        <f>'Opis vseh pozicij (vsi trakti)'!B50</f>
        <v>STENSKI NOSILEC ZA MAPO</v>
      </c>
      <c r="C48" s="46" t="s">
        <v>5</v>
      </c>
      <c r="D48" s="46">
        <f>+'Trakt C'!D277</f>
        <v>13</v>
      </c>
      <c r="E48" s="46">
        <f>+'Trakt C'!E277</f>
        <v>2</v>
      </c>
      <c r="F48" s="46">
        <f>+'Opis vseh pozicij (vsi trakti)'!G50</f>
        <v>0</v>
      </c>
      <c r="G48" s="46">
        <f>D48*F48</f>
        <v>0</v>
      </c>
      <c r="H48" s="46">
        <f>E48*F48</f>
        <v>0</v>
      </c>
      <c r="I48" s="149"/>
      <c r="J48" s="149"/>
    </row>
    <row r="49" spans="1:10">
      <c r="A49" s="65"/>
      <c r="B49" s="108"/>
    </row>
    <row r="50" spans="1:10" ht="26.4">
      <c r="A50" s="65" t="str">
        <f>+'Opis vseh pozicij (vsi trakti)'!A105</f>
        <v>K01</v>
      </c>
      <c r="B50" s="107" t="str">
        <f>+'Opis vseh pozicij (vsi trakti)'!B105</f>
        <v>OMARA ZA SHRANJEVANJE JEKLENK</v>
      </c>
      <c r="C50" s="46" t="str">
        <f>+C46</f>
        <v>kpl</v>
      </c>
      <c r="D50" s="46">
        <f>'Trakt C'!D285</f>
        <v>0</v>
      </c>
      <c r="E50" s="46">
        <f>'Trakt C'!E285</f>
        <v>1</v>
      </c>
      <c r="F50" s="46">
        <f>+'Opis vseh pozicij (vsi trakti)'!G105</f>
        <v>0</v>
      </c>
      <c r="G50" s="46">
        <f>D50*F50</f>
        <v>0</v>
      </c>
      <c r="H50" s="46">
        <f>E50*F50</f>
        <v>0</v>
      </c>
      <c r="I50" s="149"/>
      <c r="J50" s="149"/>
    </row>
    <row r="51" spans="1:10">
      <c r="A51" s="65"/>
      <c r="B51" s="108"/>
    </row>
    <row r="52" spans="1:10" ht="26.4">
      <c r="A52" s="65" t="str">
        <f>+'Opis vseh pozicij (vsi trakti)'!A88</f>
        <v>Z01</v>
      </c>
      <c r="B52" s="107" t="str">
        <f>+'Opis vseh pozicij (vsi trakti)'!B88</f>
        <v>OMARA V PROSTORU ZA PRIPRAVO ZDRAVIL</v>
      </c>
      <c r="C52" s="46" t="s">
        <v>5</v>
      </c>
      <c r="D52" s="46">
        <f>'Trakt C'!D292</f>
        <v>0</v>
      </c>
      <c r="E52" s="46">
        <f>'Trakt C'!E292</f>
        <v>1</v>
      </c>
      <c r="F52" s="46">
        <f>+'Opis vseh pozicij (vsi trakti)'!G88</f>
        <v>0</v>
      </c>
      <c r="G52" s="46">
        <f>D52*F52</f>
        <v>0</v>
      </c>
      <c r="H52" s="46">
        <f>E52*F52</f>
        <v>0</v>
      </c>
      <c r="I52" s="149"/>
      <c r="J52" s="149"/>
    </row>
    <row r="53" spans="1:10">
      <c r="A53" s="65"/>
      <c r="B53" s="108"/>
    </row>
    <row r="54" spans="1:10" ht="26.4">
      <c r="A54" s="65" t="str">
        <f>+'Opis vseh pozicij (vsi trakti)'!A90</f>
        <v>Z02</v>
      </c>
      <c r="B54" s="107" t="str">
        <f>+'Opis vseh pozicij (vsi trakti)'!B90</f>
        <v>OMARA V PROSTORU ZA PRIPRAVO ZDRAVIL</v>
      </c>
      <c r="C54" s="46" t="s">
        <v>5</v>
      </c>
      <c r="D54" s="46">
        <f>'Trakt C'!D294</f>
        <v>0</v>
      </c>
      <c r="E54" s="46">
        <f>'Trakt C'!E294</f>
        <v>2</v>
      </c>
      <c r="F54" s="46">
        <f>+'Opis vseh pozicij (vsi trakti)'!G90</f>
        <v>0</v>
      </c>
      <c r="G54" s="46">
        <f>D54*F54</f>
        <v>0</v>
      </c>
      <c r="H54" s="46">
        <f t="shared" ref="H54" si="0">E54*F54</f>
        <v>0</v>
      </c>
      <c r="I54" s="149"/>
      <c r="J54" s="149"/>
    </row>
    <row r="55" spans="1:10">
      <c r="A55" s="65"/>
      <c r="B55" s="108"/>
    </row>
    <row r="56" spans="1:10">
      <c r="A56" s="65" t="str">
        <f>+'Opis vseh pozicij (vsi trakti)'!A92</f>
        <v>Z03</v>
      </c>
      <c r="B56" s="107" t="str">
        <f>+'Opis vseh pozicij (vsi trakti)'!B92</f>
        <v>PISARNIŠKI STOL</v>
      </c>
      <c r="C56" s="46" t="s">
        <v>5</v>
      </c>
      <c r="D56" s="46">
        <f>'Trakt C'!D296</f>
        <v>0</v>
      </c>
      <c r="E56" s="46">
        <f>'Trakt C'!E296</f>
        <v>1</v>
      </c>
      <c r="F56" s="46">
        <f>+'Opis vseh pozicij (vsi trakti)'!G92</f>
        <v>0</v>
      </c>
      <c r="G56" s="46">
        <f t="shared" ref="G56" si="1">D56*F56</f>
        <v>0</v>
      </c>
      <c r="H56" s="46">
        <f t="shared" ref="H56" si="2">E56*F56</f>
        <v>0</v>
      </c>
      <c r="I56" s="149"/>
      <c r="J56" s="149"/>
    </row>
    <row r="57" spans="1:10">
      <c r="A57" s="65"/>
      <c r="B57" s="108"/>
    </row>
    <row r="58" spans="1:10">
      <c r="A58" s="65" t="str">
        <f>+'Opis vseh pozicij (vsi trakti)'!A94</f>
        <v>Z04</v>
      </c>
      <c r="B58" s="107" t="str">
        <f>+'Opis vseh pozicij (vsi trakti)'!B94</f>
        <v>MIZA</v>
      </c>
      <c r="C58" s="46" t="s">
        <v>5</v>
      </c>
      <c r="D58" s="46">
        <f>'Trakt C'!D298</f>
        <v>0</v>
      </c>
      <c r="E58" s="46">
        <f>'Trakt C'!E298</f>
        <v>1</v>
      </c>
      <c r="F58" s="46">
        <f>+'Opis vseh pozicij (vsi trakti)'!G94</f>
        <v>0</v>
      </c>
      <c r="G58" s="46">
        <f t="shared" ref="G58" si="3">D58*F58</f>
        <v>0</v>
      </c>
      <c r="H58" s="46">
        <f t="shared" ref="H58" si="4">E58*F58</f>
        <v>0</v>
      </c>
      <c r="I58" s="149"/>
      <c r="J58" s="149"/>
    </row>
    <row r="59" spans="1:10">
      <c r="A59" s="65"/>
      <c r="B59" s="108"/>
    </row>
    <row r="60" spans="1:10">
      <c r="A60" s="65" t="str">
        <f>+'Opis vseh pozicij (vsi trakti)'!A96</f>
        <v>Z05</v>
      </c>
      <c r="B60" s="107" t="str">
        <f>+'Opis vseh pozicij (vsi trakti)'!B96</f>
        <v>VISEČA OMARICA</v>
      </c>
      <c r="C60" s="46" t="s">
        <v>5</v>
      </c>
      <c r="D60" s="46">
        <f>'Trakt C'!D300</f>
        <v>0</v>
      </c>
      <c r="E60" s="46">
        <f>'Trakt C'!E300</f>
        <v>1</v>
      </c>
      <c r="F60" s="46">
        <f>+'Opis vseh pozicij (vsi trakti)'!G96</f>
        <v>0</v>
      </c>
      <c r="G60" s="46">
        <f t="shared" ref="G60" si="5">D60*F60</f>
        <v>0</v>
      </c>
      <c r="H60" s="46">
        <f t="shared" ref="H60" si="6">E60*F60</f>
        <v>0</v>
      </c>
      <c r="I60" s="149"/>
      <c r="J60" s="149"/>
    </row>
    <row r="61" spans="1:10">
      <c r="A61" s="65"/>
      <c r="B61" s="108"/>
    </row>
    <row r="62" spans="1:10">
      <c r="A62" s="65" t="str">
        <f>+'Opis vseh pozicij (vsi trakti)'!A98</f>
        <v>Z06</v>
      </c>
      <c r="B62" s="107" t="str">
        <f>+'Opis vseh pozicij (vsi trakti)'!B98</f>
        <v>PREMIČNA OMARA</v>
      </c>
      <c r="C62" s="46" t="str">
        <f>+C60</f>
        <v>kpl</v>
      </c>
      <c r="D62" s="46">
        <f>'Trakt C'!D302</f>
        <v>0</v>
      </c>
      <c r="E62" s="46">
        <f>'Trakt C'!E302</f>
        <v>1</v>
      </c>
      <c r="F62" s="46">
        <f>+'Opis vseh pozicij (vsi trakti)'!G98</f>
        <v>0</v>
      </c>
      <c r="G62" s="46">
        <f t="shared" ref="G62" si="7">D62*F62</f>
        <v>0</v>
      </c>
      <c r="H62" s="46">
        <f t="shared" ref="H62" si="8">E62*F62</f>
        <v>0</v>
      </c>
      <c r="I62" s="149"/>
      <c r="J62" s="149"/>
    </row>
    <row r="63" spans="1:10">
      <c r="A63" s="65"/>
      <c r="B63" s="108"/>
    </row>
    <row r="64" spans="1:10">
      <c r="A64" s="65" t="str">
        <f>+'Opis vseh pozicij (vsi trakti)'!A100</f>
        <v>Z07</v>
      </c>
      <c r="B64" s="107" t="str">
        <f>+'Opis vseh pozicij (vsi trakti)'!B100</f>
        <v xml:space="preserve">DELOVNI PULT </v>
      </c>
      <c r="C64" s="46" t="str">
        <f>+C62</f>
        <v>kpl</v>
      </c>
      <c r="D64" s="46">
        <f>'Trakt C'!D304</f>
        <v>0</v>
      </c>
      <c r="E64" s="46">
        <f>'Trakt C'!E304</f>
        <v>6</v>
      </c>
      <c r="F64" s="46">
        <f>+'Opis vseh pozicij (vsi trakti)'!G103</f>
        <v>0</v>
      </c>
      <c r="G64" s="46">
        <f t="shared" ref="G64" si="9">D64*F64</f>
        <v>0</v>
      </c>
      <c r="H64" s="46">
        <f t="shared" ref="H64" si="10">E64*F64</f>
        <v>0</v>
      </c>
      <c r="I64" s="149"/>
      <c r="J64" s="149"/>
    </row>
    <row r="65" spans="1:10">
      <c r="A65" s="65"/>
      <c r="B65" s="107"/>
      <c r="H65" s="54"/>
    </row>
    <row r="66" spans="1:10" ht="26.4">
      <c r="A66" s="47" t="str">
        <f>+'Opis vseh pozicij (vsi trakti)'!A107</f>
        <v>H01</v>
      </c>
      <c r="B66" s="107" t="str">
        <f>'Opis vseh pozicij (vsi trakti)'!B107</f>
        <v>OGRAJA IN STENSKA ZAŠČITA NA HODNIKIH</v>
      </c>
      <c r="C66" s="46" t="s">
        <v>12</v>
      </c>
      <c r="D66" s="46">
        <f>+'Trakt C'!D344</f>
        <v>72</v>
      </c>
      <c r="E66" s="46">
        <f>+'Trakt C'!E344</f>
        <v>0</v>
      </c>
      <c r="F66" s="46">
        <f>+'Opis vseh pozicij (vsi trakti)'!G107</f>
        <v>0</v>
      </c>
      <c r="G66" s="46">
        <f>D66*F66</f>
        <v>0</v>
      </c>
      <c r="H66" s="46">
        <f>E66*F66</f>
        <v>0</v>
      </c>
      <c r="I66" s="149"/>
      <c r="J66" s="149"/>
    </row>
    <row r="67" spans="1:10">
      <c r="A67" s="65"/>
      <c r="B67" s="108"/>
    </row>
    <row r="68" spans="1:10" ht="26.4">
      <c r="A68" s="65" t="str">
        <f>'Opis vseh pozicij (vsi trakti)'!A109</f>
        <v>H02</v>
      </c>
      <c r="B68" s="107" t="str">
        <f>'Opis vseh pozicij (vsi trakti)'!B109</f>
        <v>STENSKA ZAŠČITA NA VHODIH V SOBE</v>
      </c>
      <c r="C68" s="46" t="str">
        <f>+C66</f>
        <v>m1</v>
      </c>
      <c r="D68" s="46">
        <f>+'Trakt C'!D346</f>
        <v>9.5</v>
      </c>
      <c r="E68" s="46">
        <f>+'Trakt C'!E346</f>
        <v>0</v>
      </c>
      <c r="F68" s="46">
        <f>+'Opis vseh pozicij (vsi trakti)'!G109</f>
        <v>0</v>
      </c>
      <c r="G68" s="46">
        <f>D68*F68</f>
        <v>0</v>
      </c>
      <c r="H68" s="46">
        <f>E68*F68</f>
        <v>0</v>
      </c>
      <c r="I68" s="149"/>
      <c r="J68" s="149"/>
    </row>
    <row r="69" spans="1:10">
      <c r="A69" s="65"/>
      <c r="B69" s="108"/>
    </row>
    <row r="70" spans="1:10" ht="26.4">
      <c r="A70" s="65" t="str">
        <f>'Opis vseh pozicij (vsi trakti)'!A111</f>
        <v>H03</v>
      </c>
      <c r="B70" s="107" t="str">
        <f>'Opis vseh pozicij (vsi trakti)'!B111</f>
        <v>KOTNA ZAŠČITA PRAVOKOTNIH VOGALOV STEN</v>
      </c>
      <c r="C70" s="46" t="str">
        <f>+C68</f>
        <v>m1</v>
      </c>
      <c r="D70" s="46">
        <f>+'Trakt C'!D348</f>
        <v>21.5</v>
      </c>
      <c r="E70" s="46">
        <f>+'Trakt C'!E348</f>
        <v>0</v>
      </c>
      <c r="F70" s="46">
        <f>+'Opis vseh pozicij (vsi trakti)'!G111</f>
        <v>0</v>
      </c>
      <c r="G70" s="46">
        <f>D70*F70</f>
        <v>0</v>
      </c>
      <c r="H70" s="46">
        <f>E70*F70</f>
        <v>0</v>
      </c>
      <c r="I70" s="149"/>
      <c r="J70" s="149"/>
    </row>
    <row r="71" spans="1:10">
      <c r="A71" s="65"/>
      <c r="B71" s="108"/>
    </row>
    <row r="72" spans="1:10" ht="26.4">
      <c r="A72" s="65" t="str">
        <f>'Opis vseh pozicij (vsi trakti)'!A113</f>
        <v>H04</v>
      </c>
      <c r="B72" s="107" t="str">
        <f>'Opis vseh pozicij (vsi trakti)'!B113</f>
        <v>KOTNA ZAŠČITA NEPRAVOKOTNIH VOGALOV STEN</v>
      </c>
      <c r="C72" s="46" t="str">
        <f>+C70</f>
        <v>m1</v>
      </c>
      <c r="D72" s="46">
        <f>+'Trakt C'!D350</f>
        <v>46.5</v>
      </c>
      <c r="E72" s="46">
        <f>+'Trakt C'!E350</f>
        <v>0</v>
      </c>
      <c r="F72" s="46">
        <f>+'Opis vseh pozicij (vsi trakti)'!G113</f>
        <v>0</v>
      </c>
      <c r="G72" s="46">
        <f>D72*F72</f>
        <v>0</v>
      </c>
      <c r="H72" s="46">
        <f t="shared" ref="H72" si="11">E72*F72</f>
        <v>0</v>
      </c>
      <c r="I72" s="149"/>
      <c r="J72" s="149"/>
    </row>
    <row r="73" spans="1:10">
      <c r="A73" s="65"/>
      <c r="B73" s="108"/>
    </row>
    <row r="74" spans="1:10">
      <c r="A74" s="65" t="str">
        <f>'Opis vseh pozicij (vsi trakti)'!A115</f>
        <v>H05</v>
      </c>
      <c r="B74" s="107" t="str">
        <f>'Opis vseh pozicij (vsi trakti)'!B115</f>
        <v>OZNAČEVALNE TABLICE</v>
      </c>
      <c r="C74" s="46" t="s">
        <v>5</v>
      </c>
      <c r="D74" s="46">
        <f>'Trakt C'!D352</f>
        <v>14</v>
      </c>
      <c r="E74" s="46">
        <f>'Trakt C'!E352</f>
        <v>2</v>
      </c>
      <c r="F74" s="46">
        <f>+'Opis vseh pozicij (vsi trakti)'!G115</f>
        <v>0</v>
      </c>
      <c r="G74" s="46">
        <f t="shared" ref="G74" si="12">D74*F74</f>
        <v>0</v>
      </c>
      <c r="H74" s="46">
        <f t="shared" ref="H74" si="13">E74*F74</f>
        <v>0</v>
      </c>
      <c r="I74" s="149"/>
      <c r="J74" s="149"/>
    </row>
    <row r="75" spans="1:10">
      <c r="A75" s="65"/>
      <c r="B75" s="108"/>
    </row>
    <row r="76" spans="1:10" ht="14.4" thickBot="1">
      <c r="B76" s="111" t="s">
        <v>211</v>
      </c>
      <c r="C76" s="58"/>
      <c r="D76" s="58"/>
      <c r="E76" s="58"/>
      <c r="F76" s="58"/>
      <c r="G76" s="64">
        <f>SUM(G4:G75)</f>
        <v>0</v>
      </c>
      <c r="H76" s="64">
        <f>SUM(H4:H75)</f>
        <v>0</v>
      </c>
    </row>
    <row r="77" spans="1:10" ht="14.4" thickTop="1"/>
    <row r="94" spans="1:8">
      <c r="A94" s="82"/>
      <c r="B94" s="110"/>
      <c r="C94" s="74"/>
      <c r="D94" s="74"/>
      <c r="E94" s="74"/>
      <c r="F94" s="74"/>
      <c r="G94" s="74"/>
      <c r="H94" s="74"/>
    </row>
    <row r="95" spans="1:8">
      <c r="A95" s="82"/>
      <c r="B95" s="113"/>
      <c r="C95" s="74"/>
      <c r="D95" s="74"/>
      <c r="E95" s="74"/>
      <c r="F95" s="74"/>
      <c r="G95" s="74"/>
      <c r="H95" s="74"/>
    </row>
    <row r="96" spans="1:8">
      <c r="A96" s="85"/>
      <c r="B96" s="114"/>
      <c r="C96" s="86"/>
      <c r="D96" s="87"/>
      <c r="E96" s="87"/>
      <c r="F96" s="87"/>
      <c r="G96" s="87"/>
      <c r="H96" s="87"/>
    </row>
    <row r="97" spans="1:8">
      <c r="A97" s="82"/>
      <c r="B97" s="113"/>
      <c r="C97" s="74"/>
      <c r="D97" s="74"/>
      <c r="E97" s="74"/>
      <c r="F97" s="74"/>
      <c r="G97" s="74"/>
      <c r="H97" s="74"/>
    </row>
    <row r="98" spans="1:8">
      <c r="A98" s="82"/>
      <c r="B98" s="113"/>
      <c r="C98" s="74"/>
      <c r="D98" s="74"/>
      <c r="E98" s="74"/>
      <c r="F98" s="74"/>
      <c r="G98" s="74"/>
      <c r="H98" s="74"/>
    </row>
  </sheetData>
  <sheetProtection algorithmName="SHA-512" hashValue="5Y7ogK8QFTrRkSIAof6u8dw9ds+mCeGLcSvcUhfTGzVkgdQ7bfWg5uBBYIIdYuh/rSS/BGNeQ+m4VVocTm6rPg==" saltValue="TQsJutXLR60jtqoBVEfHEw==" spinCount="100000" sheet="1" objects="1" scenarios="1"/>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E00DE-7175-0B42-B044-0AADFADB6BF5}">
  <sheetPr>
    <pageSetUpPr fitToPage="1"/>
  </sheetPr>
  <dimension ref="A1:U286"/>
  <sheetViews>
    <sheetView zoomScaleNormal="100" zoomScalePageLayoutView="63" workbookViewId="0">
      <selection activeCell="M18" sqref="M18"/>
    </sheetView>
  </sheetViews>
  <sheetFormatPr defaultColWidth="11.19921875" defaultRowHeight="13.8"/>
  <cols>
    <col min="1" max="1" width="5.5" style="82" bestFit="1" customWidth="1"/>
    <col min="2" max="2" width="29.796875" style="119" bestFit="1" customWidth="1"/>
    <col min="3" max="3" width="12.296875" style="74" hidden="1" customWidth="1"/>
    <col min="4" max="5" width="11.796875" style="74" hidden="1" customWidth="1"/>
    <col min="6" max="6" width="14.19921875" style="74" hidden="1" customWidth="1"/>
    <col min="7" max="7" width="14.69921875" style="74" customWidth="1"/>
    <col min="8" max="12" width="10.796875" style="134"/>
    <col min="13" max="13" width="13.19921875" style="134" bestFit="1" customWidth="1"/>
    <col min="14" max="16" width="10.796875" style="134"/>
    <col min="17" max="17" width="16.69921875" style="134" bestFit="1" customWidth="1"/>
    <col min="18" max="18" width="16.69921875" style="134" customWidth="1"/>
    <col min="19" max="19" width="14.5" bestFit="1" customWidth="1"/>
    <col min="20" max="20" width="13.69921875" bestFit="1" customWidth="1"/>
    <col min="21" max="21" width="16.5" bestFit="1" customWidth="1"/>
  </cols>
  <sheetData>
    <row r="1" spans="1:21">
      <c r="A1" s="115" t="s">
        <v>0</v>
      </c>
      <c r="B1" s="118" t="s">
        <v>251</v>
      </c>
    </row>
    <row r="2" spans="1:21">
      <c r="A2" s="115"/>
      <c r="B2" s="118"/>
    </row>
    <row r="3" spans="1:21">
      <c r="A3" s="115"/>
      <c r="B3" s="119" t="s">
        <v>13</v>
      </c>
      <c r="H3" s="135" t="s">
        <v>255</v>
      </c>
    </row>
    <row r="4" spans="1:21">
      <c r="A4" s="115"/>
      <c r="B4" s="120" t="s">
        <v>226</v>
      </c>
      <c r="C4" s="77" t="s">
        <v>223</v>
      </c>
      <c r="D4" s="77" t="s">
        <v>224</v>
      </c>
      <c r="E4" s="77" t="s">
        <v>225</v>
      </c>
      <c r="F4" s="77" t="s">
        <v>19</v>
      </c>
      <c r="G4" s="77" t="s">
        <v>232</v>
      </c>
      <c r="H4" s="137" t="s">
        <v>252</v>
      </c>
      <c r="I4" s="137" t="s">
        <v>254</v>
      </c>
      <c r="J4" s="137" t="s">
        <v>253</v>
      </c>
      <c r="K4" s="137" t="s">
        <v>259</v>
      </c>
      <c r="L4" s="137" t="s">
        <v>265</v>
      </c>
      <c r="M4" s="137" t="s">
        <v>256</v>
      </c>
      <c r="N4" s="137" t="s">
        <v>257</v>
      </c>
      <c r="O4" s="137" t="s">
        <v>258</v>
      </c>
      <c r="P4" s="137" t="s">
        <v>260</v>
      </c>
      <c r="Q4" s="137" t="s">
        <v>261</v>
      </c>
      <c r="R4" s="137" t="s">
        <v>266</v>
      </c>
      <c r="S4" s="137" t="s">
        <v>262</v>
      </c>
      <c r="T4" s="137" t="s">
        <v>263</v>
      </c>
      <c r="U4" s="137" t="s">
        <v>264</v>
      </c>
    </row>
    <row r="5" spans="1:21" s="136" customFormat="1" ht="13.2">
      <c r="A5" s="115"/>
      <c r="B5" s="121" t="str">
        <f>+'Trakt A'!B5</f>
        <v>ENOPOSTELJNA SOBA TIP A</v>
      </c>
      <c r="C5" s="78">
        <f>+'Trakt A'!C5</f>
        <v>4</v>
      </c>
      <c r="D5" s="78">
        <f>+'Trakt A'!D5</f>
        <v>4</v>
      </c>
      <c r="E5" s="78">
        <f>+'Trakt A'!E5</f>
        <v>3</v>
      </c>
      <c r="F5" s="77">
        <f>SUM(C5:E5)</f>
        <v>11</v>
      </c>
      <c r="G5" s="78">
        <f>F5*1</f>
        <v>11</v>
      </c>
      <c r="H5" s="138">
        <f>F5*1</f>
        <v>11</v>
      </c>
      <c r="I5" s="138">
        <f>F5*1</f>
        <v>11</v>
      </c>
      <c r="J5" s="138">
        <f>F5*1</f>
        <v>11</v>
      </c>
      <c r="K5" s="138">
        <f>F5*1</f>
        <v>11</v>
      </c>
      <c r="L5" s="138">
        <f>F5*1</f>
        <v>11</v>
      </c>
      <c r="M5" s="138">
        <f>F5*1</f>
        <v>11</v>
      </c>
      <c r="N5" s="138">
        <f>F5*1</f>
        <v>11</v>
      </c>
      <c r="O5" s="138">
        <f>F5*1</f>
        <v>11</v>
      </c>
      <c r="P5" s="138">
        <f>F5*0</f>
        <v>0</v>
      </c>
      <c r="Q5" s="138">
        <f>F5*1</f>
        <v>11</v>
      </c>
      <c r="R5" s="138">
        <f>F5*1</f>
        <v>11</v>
      </c>
      <c r="S5" s="138">
        <f>F5*1</f>
        <v>11</v>
      </c>
      <c r="T5" s="138">
        <f>F5*2</f>
        <v>22</v>
      </c>
    </row>
    <row r="6" spans="1:21">
      <c r="A6" s="115"/>
      <c r="B6" s="121" t="str">
        <f>+'Trakt A'!B6</f>
        <v>DVOPOSTELJNA SOBA TIP A</v>
      </c>
      <c r="C6" s="78">
        <f>+'Trakt A'!C6</f>
        <v>4</v>
      </c>
      <c r="D6" s="78">
        <f>+'Trakt A'!D6</f>
        <v>4</v>
      </c>
      <c r="E6" s="78">
        <f>+'Trakt A'!E6</f>
        <v>2</v>
      </c>
      <c r="F6" s="77">
        <f>SUM(C6:E6)</f>
        <v>10</v>
      </c>
      <c r="G6" s="78">
        <f>F6*2</f>
        <v>20</v>
      </c>
      <c r="H6" s="138">
        <f>F6*2</f>
        <v>20</v>
      </c>
      <c r="I6" s="138">
        <f>F6*2</f>
        <v>20</v>
      </c>
      <c r="J6" s="138">
        <f>F6*2</f>
        <v>20</v>
      </c>
      <c r="K6" s="138">
        <f>F6*2</f>
        <v>20</v>
      </c>
      <c r="L6" s="138">
        <f>F6*1</f>
        <v>10</v>
      </c>
      <c r="M6" s="138">
        <f>F6*1</f>
        <v>10</v>
      </c>
      <c r="N6" s="138">
        <f>F6*2</f>
        <v>20</v>
      </c>
      <c r="O6" s="138">
        <f>F6*1</f>
        <v>10</v>
      </c>
      <c r="P6" s="138">
        <f>F6*1</f>
        <v>10</v>
      </c>
      <c r="Q6" s="138">
        <f>F6*1</f>
        <v>10</v>
      </c>
      <c r="R6" s="138">
        <f>F6*1</f>
        <v>10</v>
      </c>
      <c r="S6" s="138">
        <f>F6*0</f>
        <v>0</v>
      </c>
      <c r="T6" s="138">
        <f>F6*0</f>
        <v>0</v>
      </c>
    </row>
    <row r="7" spans="1:21">
      <c r="A7" s="115"/>
      <c r="B7" s="121" t="str">
        <f>+'Trakt A'!B7</f>
        <v>DVOPOSTELJNA SOBA TIP B</v>
      </c>
      <c r="C7" s="78">
        <f>+'Trakt A'!C7</f>
        <v>2</v>
      </c>
      <c r="D7" s="78">
        <f>+'Trakt A'!D7</f>
        <v>2</v>
      </c>
      <c r="E7" s="78">
        <f>+'Trakt A'!E7</f>
        <v>2</v>
      </c>
      <c r="F7" s="77">
        <f>SUM(C7:E7)</f>
        <v>6</v>
      </c>
      <c r="G7" s="78">
        <f>F7*2</f>
        <v>12</v>
      </c>
      <c r="H7" s="138">
        <f>F7*2</f>
        <v>12</v>
      </c>
      <c r="I7" s="138">
        <f>F7*2</f>
        <v>12</v>
      </c>
      <c r="J7" s="138">
        <f>F7*2</f>
        <v>12</v>
      </c>
      <c r="K7" s="138">
        <f>F7*2</f>
        <v>12</v>
      </c>
      <c r="L7" s="138">
        <f>F7*1</f>
        <v>6</v>
      </c>
      <c r="M7" s="138">
        <f>F7*1</f>
        <v>6</v>
      </c>
      <c r="N7" s="138">
        <f>F7*2</f>
        <v>12</v>
      </c>
      <c r="O7" s="138">
        <f>F7*1</f>
        <v>6</v>
      </c>
      <c r="P7" s="138">
        <f>F7*1</f>
        <v>6</v>
      </c>
      <c r="Q7" s="138">
        <f>F7*1</f>
        <v>6</v>
      </c>
      <c r="R7" s="138">
        <f>F7*1</f>
        <v>6</v>
      </c>
      <c r="S7" s="138">
        <f>F7*0</f>
        <v>0</v>
      </c>
      <c r="T7" s="138">
        <f>F7*0</f>
        <v>0</v>
      </c>
    </row>
    <row r="8" spans="1:21">
      <c r="A8" s="115"/>
      <c r="B8" s="120" t="s">
        <v>250</v>
      </c>
      <c r="C8" s="126">
        <f t="shared" ref="C8:H8" si="0">SUM(C5:C7)</f>
        <v>10</v>
      </c>
      <c r="D8" s="126">
        <f t="shared" si="0"/>
        <v>10</v>
      </c>
      <c r="E8" s="126">
        <f t="shared" si="0"/>
        <v>7</v>
      </c>
      <c r="F8" s="126">
        <f t="shared" si="0"/>
        <v>27</v>
      </c>
      <c r="G8" s="126">
        <f t="shared" si="0"/>
        <v>43</v>
      </c>
      <c r="H8" s="139">
        <f t="shared" si="0"/>
        <v>43</v>
      </c>
      <c r="I8" s="139">
        <f t="shared" ref="I8:R8" si="1">SUM(I5:I7)</f>
        <v>43</v>
      </c>
      <c r="J8" s="139">
        <f t="shared" si="1"/>
        <v>43</v>
      </c>
      <c r="K8" s="139">
        <f t="shared" si="1"/>
        <v>43</v>
      </c>
      <c r="L8" s="139">
        <f t="shared" si="1"/>
        <v>27</v>
      </c>
      <c r="M8" s="139">
        <f t="shared" si="1"/>
        <v>27</v>
      </c>
      <c r="N8" s="139">
        <f t="shared" si="1"/>
        <v>43</v>
      </c>
      <c r="O8" s="139">
        <f t="shared" si="1"/>
        <v>27</v>
      </c>
      <c r="P8" s="139">
        <f t="shared" si="1"/>
        <v>16</v>
      </c>
      <c r="Q8" s="139">
        <f t="shared" si="1"/>
        <v>27</v>
      </c>
      <c r="R8" s="139">
        <f t="shared" si="1"/>
        <v>27</v>
      </c>
      <c r="S8" s="139">
        <f t="shared" ref="S8" si="2">SUM(S5:S7)</f>
        <v>11</v>
      </c>
      <c r="T8" s="139">
        <f t="shared" ref="T8" si="3">SUM(T5:T7)</f>
        <v>22</v>
      </c>
    </row>
    <row r="9" spans="1:21">
      <c r="A9" s="115"/>
      <c r="B9" s="121" t="s">
        <v>214</v>
      </c>
      <c r="N9" s="140">
        <v>5</v>
      </c>
    </row>
    <row r="10" spans="1:21">
      <c r="A10" s="115"/>
      <c r="B10" s="118"/>
      <c r="G10" s="86" t="s">
        <v>267</v>
      </c>
      <c r="N10" s="143">
        <f>+N8+N9</f>
        <v>48</v>
      </c>
    </row>
    <row r="11" spans="1:21">
      <c r="A11" s="115"/>
      <c r="B11" s="118"/>
      <c r="G11" s="86" t="s">
        <v>268</v>
      </c>
      <c r="N11" s="142">
        <v>0</v>
      </c>
    </row>
    <row r="12" spans="1:21">
      <c r="A12" s="115"/>
      <c r="B12" s="118"/>
    </row>
    <row r="13" spans="1:21">
      <c r="A13" s="115"/>
      <c r="B13" s="95"/>
      <c r="C13" s="46"/>
      <c r="D13" s="46"/>
      <c r="E13" s="46"/>
      <c r="F13" s="46"/>
      <c r="G13" s="46"/>
    </row>
    <row r="14" spans="1:21">
      <c r="A14" s="85"/>
      <c r="B14" s="125" t="s">
        <v>14</v>
      </c>
      <c r="C14" s="46"/>
      <c r="D14" s="46"/>
      <c r="E14" s="46"/>
      <c r="F14" s="46"/>
      <c r="G14" s="46"/>
    </row>
    <row r="15" spans="1:21">
      <c r="A15" s="115"/>
      <c r="B15" s="120" t="str">
        <f>+'Trakt B'!B4</f>
        <v>TIP SOBE/ETAŽA</v>
      </c>
      <c r="C15" s="77" t="s">
        <v>223</v>
      </c>
      <c r="D15" s="77" t="s">
        <v>224</v>
      </c>
      <c r="E15" s="77" t="s">
        <v>225</v>
      </c>
      <c r="F15" s="77" t="s">
        <v>19</v>
      </c>
      <c r="G15" s="77" t="s">
        <v>232</v>
      </c>
      <c r="H15" s="137" t="str">
        <f>+H4</f>
        <v>postelje</v>
      </c>
      <c r="I15" s="137" t="str">
        <f t="shared" ref="I15:R15" si="4">+I4</f>
        <v>omare</v>
      </c>
      <c r="J15" s="137" t="str">
        <f t="shared" si="4"/>
        <v>noč. omarice</v>
      </c>
      <c r="K15" s="137" t="str">
        <f t="shared" si="4"/>
        <v>serv. mize</v>
      </c>
      <c r="L15" s="137" t="str">
        <f t="shared" si="4"/>
        <v>mize ob zidu</v>
      </c>
      <c r="M15" s="137" t="str">
        <f t="shared" si="4"/>
        <v>viseče omarice</v>
      </c>
      <c r="N15" s="137" t="str">
        <f t="shared" si="4"/>
        <v>stoli</v>
      </c>
      <c r="O15" s="137" t="str">
        <f t="shared" si="4"/>
        <v>obešalnik</v>
      </c>
      <c r="P15" s="137" t="str">
        <f t="shared" si="4"/>
        <v>zavesa v sobi</v>
      </c>
      <c r="Q15" s="137" t="str">
        <f t="shared" si="4"/>
        <v>zavesa v kopalnici</v>
      </c>
      <c r="R15" s="137" t="str">
        <f t="shared" si="4"/>
        <v>tv</v>
      </c>
      <c r="S15" s="137" t="s">
        <v>262</v>
      </c>
      <c r="T15" s="137" t="s">
        <v>263</v>
      </c>
      <c r="U15" s="137" t="s">
        <v>264</v>
      </c>
    </row>
    <row r="16" spans="1:21">
      <c r="A16" s="115"/>
      <c r="B16" s="121" t="str">
        <f>+'Trakt B'!B5</f>
        <v>ENOPOSTELJNA SOBA TIP A</v>
      </c>
      <c r="C16" s="79">
        <f>+'Trakt B'!C5</f>
        <v>3</v>
      </c>
      <c r="D16" s="89">
        <f>+'Trakt B'!D5</f>
        <v>3</v>
      </c>
      <c r="E16" s="79">
        <f>+'Trakt B'!E5</f>
        <v>1</v>
      </c>
      <c r="F16" s="77">
        <f>SUM(C16:E16)</f>
        <v>7</v>
      </c>
      <c r="G16" s="80">
        <f>F16*1</f>
        <v>7</v>
      </c>
      <c r="H16" s="138">
        <f>F16*1</f>
        <v>7</v>
      </c>
      <c r="I16" s="138">
        <f>F16*1</f>
        <v>7</v>
      </c>
      <c r="J16" s="138">
        <f>F16*1</f>
        <v>7</v>
      </c>
      <c r="K16" s="138">
        <f>F16*1</f>
        <v>7</v>
      </c>
      <c r="L16" s="138">
        <f>F16*1</f>
        <v>7</v>
      </c>
      <c r="M16" s="138">
        <f>F16*1</f>
        <v>7</v>
      </c>
      <c r="N16" s="138">
        <f>F16*1</f>
        <v>7</v>
      </c>
      <c r="O16" s="138">
        <f>F16*1</f>
        <v>7</v>
      </c>
      <c r="P16" s="138">
        <f>F16*0</f>
        <v>0</v>
      </c>
      <c r="Q16" s="138">
        <f>F16*1</f>
        <v>7</v>
      </c>
      <c r="R16" s="138">
        <f>F16*1</f>
        <v>7</v>
      </c>
      <c r="S16" s="138">
        <f>F16*1</f>
        <v>7</v>
      </c>
      <c r="T16" s="138">
        <f>F16*2</f>
        <v>14</v>
      </c>
    </row>
    <row r="17" spans="1:21">
      <c r="A17" s="115"/>
      <c r="B17" s="121" t="str">
        <f>+'Trakt B'!B6</f>
        <v>DVOPOSTELJNA SOBA TIP A</v>
      </c>
      <c r="C17" s="79">
        <f>+'Trakt B'!C6</f>
        <v>6</v>
      </c>
      <c r="D17" s="89">
        <f>+'Trakt B'!D6</f>
        <v>6</v>
      </c>
      <c r="E17" s="79">
        <f>+'Trakt B'!E6</f>
        <v>0</v>
      </c>
      <c r="F17" s="77">
        <f>SUM(C17:E17)</f>
        <v>12</v>
      </c>
      <c r="G17" s="80">
        <f>F17*2</f>
        <v>24</v>
      </c>
      <c r="H17" s="138">
        <f>F17*2</f>
        <v>24</v>
      </c>
      <c r="I17" s="138">
        <f>F17*2</f>
        <v>24</v>
      </c>
      <c r="J17" s="138">
        <f>F17*2</f>
        <v>24</v>
      </c>
      <c r="K17" s="138">
        <f>F17*2</f>
        <v>24</v>
      </c>
      <c r="L17" s="138">
        <f>F17*1</f>
        <v>12</v>
      </c>
      <c r="M17" s="138">
        <f>F17*1</f>
        <v>12</v>
      </c>
      <c r="N17" s="138">
        <f>F17*2</f>
        <v>24</v>
      </c>
      <c r="O17" s="138">
        <f>F17*1</f>
        <v>12</v>
      </c>
      <c r="P17" s="138">
        <f>F17*1</f>
        <v>12</v>
      </c>
      <c r="Q17" s="138">
        <f>F17*1</f>
        <v>12</v>
      </c>
      <c r="R17" s="138">
        <f>F17*1</f>
        <v>12</v>
      </c>
      <c r="S17" s="138">
        <f>F17*0</f>
        <v>0</v>
      </c>
      <c r="T17" s="138">
        <f>F17*0</f>
        <v>0</v>
      </c>
    </row>
    <row r="18" spans="1:21">
      <c r="A18" s="115"/>
      <c r="B18" s="121" t="str">
        <f>+'Trakt B'!B7</f>
        <v>DVOPOSTELJNA SOBA TIP B</v>
      </c>
      <c r="C18" s="79">
        <f>+'Trakt B'!C7</f>
        <v>1</v>
      </c>
      <c r="D18" s="89">
        <f>+'Trakt B'!D7</f>
        <v>1</v>
      </c>
      <c r="E18" s="79">
        <f>+'Trakt B'!E7</f>
        <v>9</v>
      </c>
      <c r="F18" s="77">
        <f>SUM(C18:E18)</f>
        <v>11</v>
      </c>
      <c r="G18" s="80">
        <f>F18*2</f>
        <v>22</v>
      </c>
      <c r="H18" s="138">
        <f>F18*2</f>
        <v>22</v>
      </c>
      <c r="I18" s="138">
        <f>F18*2</f>
        <v>22</v>
      </c>
      <c r="J18" s="138">
        <f>F18*2</f>
        <v>22</v>
      </c>
      <c r="K18" s="138">
        <f>F18*2</f>
        <v>22</v>
      </c>
      <c r="L18" s="138">
        <f>F18*1</f>
        <v>11</v>
      </c>
      <c r="M18" s="138">
        <f>F18*1</f>
        <v>11</v>
      </c>
      <c r="N18" s="138">
        <f>F18*2</f>
        <v>22</v>
      </c>
      <c r="O18" s="138">
        <f>F18*1</f>
        <v>11</v>
      </c>
      <c r="P18" s="138">
        <f>F18*1</f>
        <v>11</v>
      </c>
      <c r="Q18" s="138">
        <f>F18*1</f>
        <v>11</v>
      </c>
      <c r="R18" s="138">
        <f>F18*1</f>
        <v>11</v>
      </c>
      <c r="S18" s="138">
        <f>F18*0</f>
        <v>0</v>
      </c>
      <c r="T18" s="138">
        <f>F18*0</f>
        <v>0</v>
      </c>
    </row>
    <row r="19" spans="1:21">
      <c r="A19" s="115"/>
      <c r="B19" s="144" t="str">
        <f>+'Trakt B'!B8</f>
        <v>DVOPOSTELJNA SOBA TIP C</v>
      </c>
      <c r="C19" s="79">
        <f>+'Trakt B'!C8</f>
        <v>1</v>
      </c>
      <c r="D19" s="89">
        <f>+'Trakt B'!D8</f>
        <v>0</v>
      </c>
      <c r="E19" s="79">
        <f>+'Trakt B'!E8</f>
        <v>0</v>
      </c>
      <c r="F19" s="77">
        <f>SUM(C19:E19)</f>
        <v>1</v>
      </c>
      <c r="G19" s="80">
        <f>F19*2</f>
        <v>2</v>
      </c>
      <c r="H19" s="145">
        <f>F19*2</f>
        <v>2</v>
      </c>
      <c r="I19" s="138">
        <f>F19*2</f>
        <v>2</v>
      </c>
      <c r="J19" s="138">
        <f>F19*2</f>
        <v>2</v>
      </c>
      <c r="K19" s="138">
        <f>F19*2</f>
        <v>2</v>
      </c>
      <c r="L19" s="138">
        <f>F19*1</f>
        <v>1</v>
      </c>
      <c r="M19" s="138">
        <f>F19*1</f>
        <v>1</v>
      </c>
      <c r="N19" s="138">
        <f>F19*2</f>
        <v>2</v>
      </c>
      <c r="O19" s="138">
        <f>F19*1</f>
        <v>1</v>
      </c>
      <c r="P19" s="138">
        <f>F19*1</f>
        <v>1</v>
      </c>
      <c r="Q19" s="138">
        <f>F19*1</f>
        <v>1</v>
      </c>
      <c r="R19" s="138">
        <f t="shared" ref="R19" si="5">F19*1</f>
        <v>1</v>
      </c>
      <c r="S19" s="138">
        <v>1</v>
      </c>
      <c r="T19" s="138">
        <v>3</v>
      </c>
    </row>
    <row r="20" spans="1:21">
      <c r="A20" s="115"/>
      <c r="B20" s="120" t="s">
        <v>250</v>
      </c>
      <c r="C20" s="126">
        <f>SUM(C16:C19)</f>
        <v>11</v>
      </c>
      <c r="D20" s="126">
        <f>SUM(D16:D19)</f>
        <v>10</v>
      </c>
      <c r="E20" s="126">
        <f>SUM(E16:E19)</f>
        <v>10</v>
      </c>
      <c r="F20" s="126">
        <f>SUM(F16:F19)</f>
        <v>31</v>
      </c>
      <c r="G20" s="126">
        <f>SUM(G16:G19)</f>
        <v>55</v>
      </c>
      <c r="H20" s="139">
        <f t="shared" ref="H20:R20" si="6">SUM(H16:H19)</f>
        <v>55</v>
      </c>
      <c r="I20" s="139">
        <f t="shared" si="6"/>
        <v>55</v>
      </c>
      <c r="J20" s="139">
        <f t="shared" si="6"/>
        <v>55</v>
      </c>
      <c r="K20" s="139">
        <f t="shared" si="6"/>
        <v>55</v>
      </c>
      <c r="L20" s="139">
        <f t="shared" si="6"/>
        <v>31</v>
      </c>
      <c r="M20" s="139">
        <f t="shared" si="6"/>
        <v>31</v>
      </c>
      <c r="N20" s="139">
        <f t="shared" si="6"/>
        <v>55</v>
      </c>
      <c r="O20" s="139">
        <f t="shared" si="6"/>
        <v>31</v>
      </c>
      <c r="P20" s="139">
        <f t="shared" si="6"/>
        <v>24</v>
      </c>
      <c r="Q20" s="139">
        <f t="shared" si="6"/>
        <v>31</v>
      </c>
      <c r="R20" s="139">
        <f t="shared" si="6"/>
        <v>31</v>
      </c>
      <c r="S20" s="139">
        <f t="shared" ref="S20" si="7">SUM(S16:S19)</f>
        <v>8</v>
      </c>
      <c r="T20" s="139">
        <f t="shared" ref="T20" si="8">SUM(T16:T19)</f>
        <v>17</v>
      </c>
    </row>
    <row r="21" spans="1:21">
      <c r="A21" s="115"/>
      <c r="B21" s="118" t="s">
        <v>236</v>
      </c>
      <c r="C21" s="127"/>
      <c r="D21" s="127"/>
      <c r="E21" s="127"/>
      <c r="F21" s="127"/>
      <c r="G21" s="127"/>
      <c r="H21" s="127"/>
      <c r="I21" s="127"/>
      <c r="J21" s="127"/>
      <c r="K21" s="127"/>
      <c r="L21" s="127"/>
      <c r="M21" s="127"/>
      <c r="N21" s="127"/>
      <c r="O21" s="127">
        <v>1</v>
      </c>
      <c r="P21" s="127"/>
      <c r="Q21" s="127"/>
      <c r="R21" s="127"/>
      <c r="S21" s="127"/>
      <c r="T21" s="127"/>
    </row>
    <row r="22" spans="1:21">
      <c r="A22" s="115"/>
      <c r="B22" s="118"/>
      <c r="C22" s="127"/>
      <c r="D22" s="127"/>
      <c r="E22" s="127"/>
      <c r="F22" s="127"/>
      <c r="G22" s="86" t="s">
        <v>267</v>
      </c>
      <c r="H22" s="127"/>
      <c r="I22" s="127"/>
      <c r="J22" s="127"/>
      <c r="K22" s="127"/>
      <c r="L22" s="127"/>
      <c r="M22" s="127"/>
      <c r="N22" s="143">
        <f>+N16+N17+N18</f>
        <v>53</v>
      </c>
      <c r="O22" s="143">
        <f>+O16+O17+O18+O19</f>
        <v>31</v>
      </c>
      <c r="P22" s="127"/>
      <c r="Q22" s="127"/>
      <c r="R22" s="127"/>
      <c r="S22" s="127"/>
      <c r="T22" s="127"/>
    </row>
    <row r="23" spans="1:21">
      <c r="A23" s="115"/>
      <c r="B23" s="118"/>
      <c r="C23" s="127"/>
      <c r="D23" s="127"/>
      <c r="E23" s="127"/>
      <c r="F23" s="127"/>
      <c r="G23" s="86" t="s">
        <v>268</v>
      </c>
      <c r="H23" s="127"/>
      <c r="I23" s="127"/>
      <c r="J23" s="127"/>
      <c r="K23" s="127"/>
      <c r="L23" s="127"/>
      <c r="M23" s="127"/>
      <c r="N23" s="142">
        <f>+N19</f>
        <v>2</v>
      </c>
      <c r="O23" s="142">
        <f>+O19</f>
        <v>1</v>
      </c>
      <c r="P23" s="127"/>
      <c r="Q23" s="127"/>
      <c r="R23" s="127"/>
      <c r="S23" s="127"/>
      <c r="T23" s="127"/>
    </row>
    <row r="24" spans="1:21">
      <c r="A24" s="115"/>
      <c r="B24" s="118"/>
      <c r="C24" s="127"/>
      <c r="D24" s="127"/>
      <c r="E24" s="127"/>
      <c r="F24" s="127"/>
      <c r="G24" s="127"/>
      <c r="H24" s="127"/>
      <c r="I24" s="127"/>
      <c r="J24" s="127"/>
      <c r="K24" s="127"/>
      <c r="L24" s="127"/>
      <c r="M24" s="127"/>
      <c r="N24" s="127"/>
      <c r="O24" s="127"/>
      <c r="P24" s="127"/>
      <c r="Q24" s="127"/>
      <c r="R24" s="127"/>
      <c r="S24" s="127"/>
      <c r="T24" s="127"/>
    </row>
    <row r="25" spans="1:21">
      <c r="A25" s="115"/>
      <c r="B25" s="125" t="s">
        <v>16</v>
      </c>
    </row>
    <row r="26" spans="1:21">
      <c r="A26" s="115"/>
      <c r="B26" s="120" t="s">
        <v>226</v>
      </c>
      <c r="C26" s="77" t="s">
        <v>223</v>
      </c>
      <c r="D26" s="77" t="s">
        <v>224</v>
      </c>
      <c r="F26" s="77" t="s">
        <v>19</v>
      </c>
      <c r="G26" s="77" t="s">
        <v>232</v>
      </c>
      <c r="H26" s="137" t="str">
        <f>+H15</f>
        <v>postelje</v>
      </c>
      <c r="I26" s="137" t="str">
        <f t="shared" ref="I26:R26" si="9">+I15</f>
        <v>omare</v>
      </c>
      <c r="J26" s="137" t="str">
        <f t="shared" si="9"/>
        <v>noč. omarice</v>
      </c>
      <c r="K26" s="137" t="str">
        <f t="shared" si="9"/>
        <v>serv. mize</v>
      </c>
      <c r="L26" s="137" t="str">
        <f t="shared" si="9"/>
        <v>mize ob zidu</v>
      </c>
      <c r="M26" s="137" t="str">
        <f t="shared" si="9"/>
        <v>viseče omarice</v>
      </c>
      <c r="N26" s="137" t="str">
        <f t="shared" si="9"/>
        <v>stoli</v>
      </c>
      <c r="O26" s="137" t="str">
        <f t="shared" si="9"/>
        <v>obešalnik</v>
      </c>
      <c r="P26" s="137" t="str">
        <f t="shared" si="9"/>
        <v>zavesa v sobi</v>
      </c>
      <c r="Q26" s="137" t="str">
        <f t="shared" si="9"/>
        <v>zavesa v kopalnici</v>
      </c>
      <c r="R26" s="137" t="str">
        <f t="shared" si="9"/>
        <v>tv</v>
      </c>
      <c r="S26" s="137" t="s">
        <v>262</v>
      </c>
      <c r="T26" s="137" t="s">
        <v>263</v>
      </c>
      <c r="U26" s="137" t="s">
        <v>264</v>
      </c>
    </row>
    <row r="27" spans="1:21">
      <c r="A27" s="115"/>
      <c r="B27" s="121" t="str">
        <f>+'Trakt C'!B5</f>
        <v>DVOPOSTELJNA SOBA TIP A1</v>
      </c>
      <c r="C27" s="79">
        <f>+'Trakt C'!C5</f>
        <v>4</v>
      </c>
      <c r="D27" s="78">
        <f>+'Trakt C'!D5</f>
        <v>2</v>
      </c>
      <c r="E27" s="128"/>
      <c r="F27" s="77">
        <f t="shared" ref="F27:F32" si="10">SUM(C27:D27)</f>
        <v>6</v>
      </c>
      <c r="G27" s="80">
        <f>F27*2</f>
        <v>12</v>
      </c>
      <c r="H27" s="138">
        <f>F27*2</f>
        <v>12</v>
      </c>
      <c r="I27" s="138">
        <f>F27*2</f>
        <v>12</v>
      </c>
      <c r="J27" s="138">
        <f>F27*2</f>
        <v>12</v>
      </c>
      <c r="K27" s="138">
        <f>F27*2</f>
        <v>12</v>
      </c>
      <c r="L27" s="138">
        <f>F27*1</f>
        <v>6</v>
      </c>
      <c r="M27" s="138">
        <f>F27*1</f>
        <v>6</v>
      </c>
      <c r="N27" s="138">
        <f>F27*2</f>
        <v>12</v>
      </c>
      <c r="O27" s="138">
        <f>F27*1</f>
        <v>6</v>
      </c>
      <c r="P27" s="138">
        <f>F27*1</f>
        <v>6</v>
      </c>
      <c r="Q27" s="138">
        <f>F27*1</f>
        <v>6</v>
      </c>
      <c r="R27" s="138">
        <f>F27*1</f>
        <v>6</v>
      </c>
      <c r="S27" s="138">
        <f>F27*0</f>
        <v>0</v>
      </c>
      <c r="T27" s="138">
        <f>F27*0</f>
        <v>0</v>
      </c>
    </row>
    <row r="28" spans="1:21">
      <c r="A28" s="115"/>
      <c r="B28" s="121" t="str">
        <f>+'Trakt C'!B6</f>
        <v>DVOPOSTELJNA SOBA TIP B1</v>
      </c>
      <c r="C28" s="79">
        <f>+'Trakt C'!C6</f>
        <v>2</v>
      </c>
      <c r="D28" s="78">
        <f>+'Trakt C'!D6</f>
        <v>0</v>
      </c>
      <c r="E28" s="128"/>
      <c r="F28" s="77">
        <f t="shared" si="10"/>
        <v>2</v>
      </c>
      <c r="G28" s="80">
        <f>F28*2</f>
        <v>4</v>
      </c>
      <c r="H28" s="138">
        <f>F28*2</f>
        <v>4</v>
      </c>
      <c r="I28" s="138">
        <f>F28*2</f>
        <v>4</v>
      </c>
      <c r="J28" s="138">
        <f>F28*2</f>
        <v>4</v>
      </c>
      <c r="K28" s="138">
        <f>F28*2</f>
        <v>4</v>
      </c>
      <c r="L28" s="138">
        <f>F28*1</f>
        <v>2</v>
      </c>
      <c r="M28" s="138">
        <f>F28*1</f>
        <v>2</v>
      </c>
      <c r="N28" s="138">
        <f>F28*2</f>
        <v>4</v>
      </c>
      <c r="O28" s="138">
        <f>F28*1</f>
        <v>2</v>
      </c>
      <c r="P28" s="138">
        <f>F28*1</f>
        <v>2</v>
      </c>
      <c r="Q28" s="138">
        <f>F28*1</f>
        <v>2</v>
      </c>
      <c r="R28" s="138">
        <f>F28*1</f>
        <v>2</v>
      </c>
      <c r="S28" s="138">
        <f>F28*0</f>
        <v>0</v>
      </c>
      <c r="T28" s="138">
        <f>F28*0</f>
        <v>0</v>
      </c>
    </row>
    <row r="29" spans="1:21">
      <c r="A29" s="115"/>
      <c r="B29" s="121" t="str">
        <f>+'Trakt C'!B7</f>
        <v>DVOPOSTELJNA SOBA TIP C1</v>
      </c>
      <c r="C29" s="79">
        <f>+'Trakt C'!C7</f>
        <v>1</v>
      </c>
      <c r="D29" s="78">
        <f>+'Trakt C'!D7</f>
        <v>0</v>
      </c>
      <c r="E29" s="128"/>
      <c r="F29" s="77">
        <f t="shared" si="10"/>
        <v>1</v>
      </c>
      <c r="G29" s="80">
        <f>F29*2</f>
        <v>2</v>
      </c>
      <c r="H29" s="138">
        <f>F29*2</f>
        <v>2</v>
      </c>
      <c r="I29" s="138">
        <f>F29*2</f>
        <v>2</v>
      </c>
      <c r="J29" s="138">
        <f>F29*2</f>
        <v>2</v>
      </c>
      <c r="K29" s="138">
        <f>F29*2</f>
        <v>2</v>
      </c>
      <c r="L29" s="138">
        <f>F29*1</f>
        <v>1</v>
      </c>
      <c r="M29" s="138">
        <f>F29*1</f>
        <v>1</v>
      </c>
      <c r="N29" s="138">
        <f>F29*2</f>
        <v>2</v>
      </c>
      <c r="O29" s="138">
        <f>F29*1</f>
        <v>1</v>
      </c>
      <c r="P29" s="138">
        <f>F29*1</f>
        <v>1</v>
      </c>
      <c r="Q29" s="138">
        <f>F29*1</f>
        <v>1</v>
      </c>
      <c r="R29" s="138">
        <f>F29*1</f>
        <v>1</v>
      </c>
      <c r="S29" s="138">
        <f>F29*0</f>
        <v>0</v>
      </c>
      <c r="T29" s="138">
        <f>F29*0</f>
        <v>0</v>
      </c>
    </row>
    <row r="30" spans="1:21">
      <c r="A30" s="115"/>
      <c r="B30" s="121" t="str">
        <f>+'Trakt C'!B8</f>
        <v>DVOPOSTELJNA SOBA TIP D</v>
      </c>
      <c r="C30" s="79">
        <f>+'Trakt C'!C8</f>
        <v>2</v>
      </c>
      <c r="D30" s="78">
        <f>+'Trakt C'!D8</f>
        <v>0</v>
      </c>
      <c r="E30" s="128"/>
      <c r="F30" s="77">
        <f t="shared" si="10"/>
        <v>2</v>
      </c>
      <c r="G30" s="80">
        <f>F30*2</f>
        <v>4</v>
      </c>
      <c r="H30" s="138">
        <f>F30*2</f>
        <v>4</v>
      </c>
      <c r="I30" s="138">
        <f>F30*2</f>
        <v>4</v>
      </c>
      <c r="J30" s="138">
        <f>F30*2</f>
        <v>4</v>
      </c>
      <c r="K30" s="138">
        <f>F30*2</f>
        <v>4</v>
      </c>
      <c r="L30" s="138">
        <f>F30*2</f>
        <v>4</v>
      </c>
      <c r="M30" s="138">
        <f>F30*1</f>
        <v>2</v>
      </c>
      <c r="N30" s="138">
        <f>F30*5</f>
        <v>10</v>
      </c>
      <c r="O30" s="141">
        <f>F30*2</f>
        <v>4</v>
      </c>
      <c r="P30" s="138">
        <f>F30*1</f>
        <v>2</v>
      </c>
      <c r="Q30" s="138">
        <f>F30*0</f>
        <v>0</v>
      </c>
      <c r="R30" s="138">
        <f>F30*2</f>
        <v>4</v>
      </c>
      <c r="S30" s="138">
        <f>F30*2</f>
        <v>4</v>
      </c>
      <c r="T30" s="138">
        <f>F30*4</f>
        <v>8</v>
      </c>
      <c r="U30" s="138">
        <f>F30*1</f>
        <v>2</v>
      </c>
    </row>
    <row r="31" spans="1:21">
      <c r="A31" s="115"/>
      <c r="B31" s="121" t="str">
        <f>+'Trakt C'!B9</f>
        <v>ENOPOSTELJNA SOBA TIP B</v>
      </c>
      <c r="C31" s="79">
        <f>+'Trakt C'!C9</f>
        <v>0</v>
      </c>
      <c r="D31" s="78">
        <f>+'Trakt C'!D9</f>
        <v>2</v>
      </c>
      <c r="E31" s="128"/>
      <c r="F31" s="77">
        <f t="shared" si="10"/>
        <v>2</v>
      </c>
      <c r="G31" s="80">
        <f>F31*1</f>
        <v>2</v>
      </c>
      <c r="H31" s="138">
        <f>F31*1</f>
        <v>2</v>
      </c>
      <c r="I31" s="138">
        <f>F31*1</f>
        <v>2</v>
      </c>
      <c r="J31" s="138">
        <f>F31*1</f>
        <v>2</v>
      </c>
      <c r="K31" s="138">
        <f>F31*1</f>
        <v>2</v>
      </c>
      <c r="L31" s="138">
        <f>F31*1</f>
        <v>2</v>
      </c>
      <c r="M31" s="138">
        <f>F31*1</f>
        <v>2</v>
      </c>
      <c r="N31" s="138">
        <f>F31*1</f>
        <v>2</v>
      </c>
      <c r="O31" s="138">
        <f>F31*1</f>
        <v>2</v>
      </c>
      <c r="P31" s="138">
        <f>F31*0</f>
        <v>0</v>
      </c>
      <c r="Q31" s="138">
        <f>F31*0</f>
        <v>0</v>
      </c>
      <c r="R31" s="138">
        <f>F31*1</f>
        <v>2</v>
      </c>
      <c r="S31" s="138">
        <f>F31*0</f>
        <v>0</v>
      </c>
      <c r="T31" s="138">
        <f>F31*0</f>
        <v>0</v>
      </c>
    </row>
    <row r="32" spans="1:21">
      <c r="A32" s="115"/>
      <c r="B32" s="144" t="str">
        <f>+'Trakt C'!B10</f>
        <v>TROPOSTELJNA SOBA</v>
      </c>
      <c r="C32" s="79">
        <f>+'Trakt C'!C10</f>
        <v>0</v>
      </c>
      <c r="D32" s="78">
        <f>+'Trakt C'!D10</f>
        <v>2</v>
      </c>
      <c r="E32" s="128"/>
      <c r="F32" s="77">
        <f t="shared" si="10"/>
        <v>2</v>
      </c>
      <c r="G32" s="80">
        <f>F32*3</f>
        <v>6</v>
      </c>
      <c r="H32" s="145">
        <f>F32*3</f>
        <v>6</v>
      </c>
      <c r="I32" s="138">
        <f>F32*3</f>
        <v>6</v>
      </c>
      <c r="J32" s="138">
        <f>F32*3</f>
        <v>6</v>
      </c>
      <c r="K32" s="138">
        <f>F32*3</f>
        <v>6</v>
      </c>
      <c r="L32" s="138">
        <f>F32*0</f>
        <v>0</v>
      </c>
      <c r="M32" s="138">
        <f>F32*0</f>
        <v>0</v>
      </c>
      <c r="N32" s="145">
        <f>F32*3</f>
        <v>6</v>
      </c>
      <c r="O32" s="138">
        <f>F32*1</f>
        <v>2</v>
      </c>
      <c r="P32" s="138">
        <f>F32*1</f>
        <v>2</v>
      </c>
      <c r="Q32" s="138">
        <f>F32*0</f>
        <v>0</v>
      </c>
      <c r="R32" s="138">
        <f>F32*2</f>
        <v>4</v>
      </c>
      <c r="S32" s="138">
        <f>F32*2</f>
        <v>4</v>
      </c>
      <c r="T32" s="138">
        <f>F32*4</f>
        <v>8</v>
      </c>
      <c r="U32" s="138">
        <f>F32*1</f>
        <v>2</v>
      </c>
    </row>
    <row r="33" spans="1:21">
      <c r="A33" s="115"/>
      <c r="B33" s="120" t="s">
        <v>250</v>
      </c>
      <c r="C33" s="126">
        <f>SUM(C27:C32)</f>
        <v>9</v>
      </c>
      <c r="D33" s="126">
        <f>SUM(D27:D32)</f>
        <v>6</v>
      </c>
      <c r="E33" s="127"/>
      <c r="F33" s="126">
        <f>SUM(F27:F32)</f>
        <v>15</v>
      </c>
      <c r="G33" s="126">
        <f>SUM(G27:G32)</f>
        <v>30</v>
      </c>
      <c r="H33" s="139">
        <f>SUM(H27:H32)</f>
        <v>30</v>
      </c>
      <c r="I33" s="139">
        <f>SUM(I27:I32)</f>
        <v>30</v>
      </c>
      <c r="J33" s="139">
        <f t="shared" ref="J33:U33" si="11">SUM(J27:J32)</f>
        <v>30</v>
      </c>
      <c r="K33" s="139">
        <f t="shared" si="11"/>
        <v>30</v>
      </c>
      <c r="L33" s="139">
        <f t="shared" si="11"/>
        <v>15</v>
      </c>
      <c r="M33" s="139">
        <f t="shared" si="11"/>
        <v>13</v>
      </c>
      <c r="N33" s="139">
        <f t="shared" si="11"/>
        <v>36</v>
      </c>
      <c r="O33" s="139">
        <f t="shared" si="11"/>
        <v>17</v>
      </c>
      <c r="P33" s="139">
        <f t="shared" si="11"/>
        <v>13</v>
      </c>
      <c r="Q33" s="139">
        <f t="shared" si="11"/>
        <v>9</v>
      </c>
      <c r="R33" s="139">
        <f t="shared" si="11"/>
        <v>19</v>
      </c>
      <c r="S33" s="139">
        <f t="shared" si="11"/>
        <v>8</v>
      </c>
      <c r="T33" s="139">
        <f t="shared" si="11"/>
        <v>16</v>
      </c>
      <c r="U33" s="139">
        <f t="shared" si="11"/>
        <v>4</v>
      </c>
    </row>
    <row r="34" spans="1:21" s="12" customFormat="1">
      <c r="A34" s="115"/>
      <c r="B34" s="118"/>
      <c r="C34" s="127"/>
      <c r="D34" s="127"/>
      <c r="E34" s="127"/>
      <c r="F34" s="127"/>
      <c r="G34" s="127"/>
      <c r="H34" s="127"/>
      <c r="I34" s="127"/>
      <c r="J34" s="127"/>
      <c r="K34" s="127"/>
      <c r="L34" s="127"/>
      <c r="M34" s="127"/>
      <c r="N34" s="127"/>
      <c r="O34" s="127"/>
      <c r="P34" s="127"/>
      <c r="Q34" s="127"/>
      <c r="R34" s="127"/>
      <c r="S34" s="127"/>
      <c r="T34" s="127"/>
      <c r="U34" s="127"/>
    </row>
    <row r="35" spans="1:21" s="12" customFormat="1">
      <c r="A35" s="115"/>
      <c r="B35" s="118"/>
      <c r="C35" s="127"/>
      <c r="D35" s="127"/>
      <c r="E35" s="127"/>
      <c r="F35" s="127"/>
      <c r="G35" s="86" t="s">
        <v>267</v>
      </c>
      <c r="H35" s="127"/>
      <c r="I35" s="127"/>
      <c r="J35" s="127"/>
      <c r="K35" s="127"/>
      <c r="L35" s="127"/>
      <c r="M35" s="127"/>
      <c r="N35" s="143">
        <f>N27+N28+N29+N30+N31</f>
        <v>30</v>
      </c>
      <c r="O35" s="127"/>
      <c r="P35" s="127"/>
      <c r="Q35" s="127"/>
      <c r="R35" s="127"/>
      <c r="S35" s="127"/>
      <c r="T35" s="127"/>
      <c r="U35" s="127"/>
    </row>
    <row r="36" spans="1:21" s="12" customFormat="1">
      <c r="A36" s="115"/>
      <c r="B36" s="118"/>
      <c r="C36" s="127"/>
      <c r="D36" s="127"/>
      <c r="E36" s="127"/>
      <c r="F36" s="127"/>
      <c r="G36" s="86" t="s">
        <v>268</v>
      </c>
      <c r="H36" s="127"/>
      <c r="I36" s="127"/>
      <c r="J36" s="127"/>
      <c r="K36" s="127"/>
      <c r="L36" s="127"/>
      <c r="M36" s="127"/>
      <c r="N36" s="142">
        <f>+N32</f>
        <v>6</v>
      </c>
      <c r="O36" s="127"/>
      <c r="P36" s="127"/>
      <c r="Q36" s="127"/>
      <c r="R36" s="127"/>
      <c r="S36" s="127"/>
      <c r="T36" s="127"/>
      <c r="U36" s="127"/>
    </row>
    <row r="37" spans="1:21" s="12" customFormat="1">
      <c r="A37" s="115"/>
      <c r="B37" s="118"/>
      <c r="C37" s="127"/>
      <c r="D37" s="127"/>
      <c r="E37" s="127"/>
      <c r="F37" s="127"/>
      <c r="G37" s="127"/>
      <c r="H37" s="127"/>
      <c r="I37" s="127"/>
      <c r="J37" s="127"/>
      <c r="K37" s="127"/>
      <c r="L37" s="127"/>
      <c r="M37" s="127"/>
      <c r="N37" s="127"/>
      <c r="O37" s="127"/>
      <c r="P37" s="127"/>
      <c r="Q37" s="127"/>
      <c r="R37" s="127"/>
      <c r="S37" s="127"/>
      <c r="T37" s="127"/>
      <c r="U37" s="127"/>
    </row>
    <row r="38" spans="1:21" s="12" customFormat="1">
      <c r="A38" s="115"/>
      <c r="B38" s="118"/>
      <c r="C38" s="127"/>
      <c r="D38" s="127"/>
      <c r="E38" s="127"/>
      <c r="F38" s="127"/>
      <c r="G38" s="127"/>
      <c r="H38" s="127"/>
      <c r="I38" s="127"/>
      <c r="J38" s="127"/>
      <c r="K38" s="127"/>
      <c r="L38" s="127"/>
      <c r="M38" s="127"/>
      <c r="N38" s="127"/>
      <c r="O38" s="127"/>
      <c r="P38" s="127"/>
      <c r="Q38" s="127"/>
      <c r="R38" s="127"/>
      <c r="S38" s="127"/>
      <c r="T38" s="127"/>
      <c r="U38" s="127"/>
    </row>
    <row r="39" spans="1:21">
      <c r="A39" s="115"/>
      <c r="B39" s="123"/>
    </row>
    <row r="40" spans="1:21">
      <c r="A40" s="115"/>
      <c r="B40" s="120" t="s">
        <v>250</v>
      </c>
      <c r="C40" s="77">
        <f t="shared" ref="C40:M40" si="12">+C8+C20+C33</f>
        <v>30</v>
      </c>
      <c r="D40" s="77">
        <f t="shared" si="12"/>
        <v>26</v>
      </c>
      <c r="E40" s="77">
        <f t="shared" si="12"/>
        <v>17</v>
      </c>
      <c r="F40" s="77">
        <f t="shared" si="12"/>
        <v>73</v>
      </c>
      <c r="G40" s="77">
        <f t="shared" si="12"/>
        <v>128</v>
      </c>
      <c r="H40" s="126">
        <f t="shared" si="12"/>
        <v>128</v>
      </c>
      <c r="I40" s="126">
        <f t="shared" si="12"/>
        <v>128</v>
      </c>
      <c r="J40" s="126">
        <f t="shared" si="12"/>
        <v>128</v>
      </c>
      <c r="K40" s="126">
        <f t="shared" si="12"/>
        <v>128</v>
      </c>
      <c r="L40" s="126">
        <f t="shared" si="12"/>
        <v>73</v>
      </c>
      <c r="M40" s="126">
        <f t="shared" si="12"/>
        <v>71</v>
      </c>
      <c r="N40" s="126">
        <f>+N8+N9+N20+N33</f>
        <v>139</v>
      </c>
      <c r="O40" s="126">
        <f t="shared" ref="O40:U40" si="13">+O8+O20+O33</f>
        <v>75</v>
      </c>
      <c r="P40" s="126">
        <f t="shared" si="13"/>
        <v>53</v>
      </c>
      <c r="Q40" s="126">
        <f t="shared" si="13"/>
        <v>67</v>
      </c>
      <c r="R40" s="126">
        <f t="shared" si="13"/>
        <v>77</v>
      </c>
      <c r="S40" s="126">
        <f t="shared" si="13"/>
        <v>27</v>
      </c>
      <c r="T40" s="126">
        <f t="shared" si="13"/>
        <v>55</v>
      </c>
      <c r="U40" s="126">
        <f t="shared" si="13"/>
        <v>4</v>
      </c>
    </row>
    <row r="41" spans="1:21">
      <c r="A41" s="115"/>
      <c r="B41" s="123"/>
    </row>
    <row r="42" spans="1:21">
      <c r="A42" s="115"/>
      <c r="B42" s="118"/>
      <c r="G42" s="86" t="s">
        <v>267</v>
      </c>
      <c r="H42" s="143">
        <f t="shared" ref="H42:M42" si="14">+H5+H6+H7+H16+H17+H18+H27+H28+H29+H30+H31</f>
        <v>120</v>
      </c>
      <c r="I42" s="143">
        <f t="shared" si="14"/>
        <v>120</v>
      </c>
      <c r="J42" s="143">
        <f t="shared" si="14"/>
        <v>120</v>
      </c>
      <c r="K42" s="143">
        <f t="shared" si="14"/>
        <v>120</v>
      </c>
      <c r="L42" s="143">
        <f t="shared" si="14"/>
        <v>72</v>
      </c>
      <c r="M42" s="143">
        <f t="shared" si="14"/>
        <v>70</v>
      </c>
      <c r="N42" s="143">
        <f>+N10+N22+N35</f>
        <v>131</v>
      </c>
      <c r="O42" s="143">
        <f t="shared" ref="O42:U42" si="15">+O5+O6+O7+O16+O17+O18+O27+O28+O29+O30+O31</f>
        <v>72</v>
      </c>
      <c r="P42" s="143">
        <f t="shared" si="15"/>
        <v>50</v>
      </c>
      <c r="Q42" s="143">
        <f t="shared" si="15"/>
        <v>66</v>
      </c>
      <c r="R42" s="143">
        <f t="shared" si="15"/>
        <v>72</v>
      </c>
      <c r="S42" s="143">
        <f t="shared" si="15"/>
        <v>22</v>
      </c>
      <c r="T42" s="143">
        <f t="shared" si="15"/>
        <v>44</v>
      </c>
      <c r="U42" s="143">
        <f t="shared" si="15"/>
        <v>2</v>
      </c>
    </row>
    <row r="43" spans="1:21">
      <c r="A43" s="115"/>
      <c r="B43" s="123"/>
      <c r="G43" s="86" t="s">
        <v>268</v>
      </c>
      <c r="H43" s="142">
        <f t="shared" ref="H43:N43" si="16">+H19+H32</f>
        <v>8</v>
      </c>
      <c r="I43" s="142">
        <f t="shared" si="16"/>
        <v>8</v>
      </c>
      <c r="J43" s="142">
        <f t="shared" si="16"/>
        <v>8</v>
      </c>
      <c r="K43" s="142">
        <f t="shared" si="16"/>
        <v>8</v>
      </c>
      <c r="L43" s="142">
        <f t="shared" si="16"/>
        <v>1</v>
      </c>
      <c r="M43" s="142">
        <f t="shared" si="16"/>
        <v>1</v>
      </c>
      <c r="N43" s="142">
        <f t="shared" si="16"/>
        <v>8</v>
      </c>
      <c r="O43" s="142">
        <f>+O19+O32+O21</f>
        <v>4</v>
      </c>
      <c r="P43" s="142">
        <f>+P19+P32</f>
        <v>3</v>
      </c>
      <c r="Q43" s="142">
        <f>+Q21+Q19</f>
        <v>1</v>
      </c>
      <c r="R43" s="142">
        <f>+R19+R32</f>
        <v>5</v>
      </c>
      <c r="S43" s="142">
        <f>+S19+S32</f>
        <v>5</v>
      </c>
      <c r="T43" s="142">
        <f>+T19+T32</f>
        <v>11</v>
      </c>
      <c r="U43" s="142">
        <f>+U19+U32</f>
        <v>2</v>
      </c>
    </row>
    <row r="44" spans="1:21">
      <c r="A44" s="115"/>
      <c r="B44" s="118"/>
      <c r="G44" s="86"/>
    </row>
    <row r="45" spans="1:21">
      <c r="A45" s="115"/>
      <c r="B45" s="123"/>
    </row>
    <row r="46" spans="1:21">
      <c r="A46" s="115"/>
      <c r="B46" s="118"/>
      <c r="N46" s="1"/>
    </row>
    <row r="47" spans="1:21">
      <c r="A47" s="115"/>
      <c r="B47" s="123"/>
    </row>
    <row r="48" spans="1:21">
      <c r="A48" s="115"/>
      <c r="B48" s="118"/>
    </row>
    <row r="49" spans="1:7">
      <c r="A49" s="115"/>
      <c r="B49" s="123"/>
    </row>
    <row r="50" spans="1:7">
      <c r="A50" s="115"/>
      <c r="B50" s="118"/>
    </row>
    <row r="51" spans="1:7">
      <c r="A51" s="115"/>
      <c r="B51" s="123"/>
    </row>
    <row r="52" spans="1:7">
      <c r="A52" s="115"/>
      <c r="B52" s="118"/>
      <c r="G52" s="86"/>
    </row>
    <row r="53" spans="1:7">
      <c r="B53" s="118"/>
      <c r="G53" s="86"/>
    </row>
    <row r="54" spans="1:7">
      <c r="B54" s="118"/>
      <c r="G54" s="86"/>
    </row>
    <row r="55" spans="1:7">
      <c r="B55" s="118"/>
      <c r="C55" s="86"/>
      <c r="F55" s="91"/>
      <c r="G55" s="86"/>
    </row>
    <row r="58" spans="1:7">
      <c r="A58" s="115"/>
      <c r="B58" s="118"/>
    </row>
    <row r="59" spans="1:7">
      <c r="A59" s="85"/>
      <c r="B59" s="122"/>
      <c r="C59" s="86"/>
      <c r="D59" s="87"/>
      <c r="E59" s="87"/>
      <c r="F59" s="87"/>
      <c r="G59" s="87"/>
    </row>
    <row r="60" spans="1:7">
      <c r="A60" s="115"/>
      <c r="B60" s="118"/>
    </row>
    <row r="61" spans="1:7">
      <c r="A61" s="115"/>
      <c r="B61" s="124"/>
    </row>
    <row r="62" spans="1:7">
      <c r="A62" s="115"/>
      <c r="B62" s="118"/>
    </row>
    <row r="63" spans="1:7">
      <c r="A63" s="115"/>
      <c r="B63" s="124"/>
    </row>
    <row r="64" spans="1:7">
      <c r="A64" s="115"/>
      <c r="B64" s="118"/>
    </row>
    <row r="65" spans="1:2">
      <c r="A65" s="115"/>
      <c r="B65" s="124"/>
    </row>
    <row r="66" spans="1:2">
      <c r="A66" s="115"/>
      <c r="B66" s="118"/>
    </row>
    <row r="67" spans="1:2">
      <c r="A67" s="115"/>
      <c r="B67" s="124"/>
    </row>
    <row r="68" spans="1:2">
      <c r="A68" s="115"/>
      <c r="B68" s="118"/>
    </row>
    <row r="69" spans="1:2">
      <c r="A69" s="115"/>
      <c r="B69" s="124"/>
    </row>
    <row r="70" spans="1:2">
      <c r="A70" s="115"/>
      <c r="B70" s="118"/>
    </row>
    <row r="71" spans="1:2">
      <c r="A71" s="115"/>
      <c r="B71" s="124"/>
    </row>
    <row r="72" spans="1:2">
      <c r="A72" s="115"/>
      <c r="B72" s="118"/>
    </row>
    <row r="73" spans="1:2">
      <c r="A73" s="115"/>
      <c r="B73" s="124"/>
    </row>
    <row r="74" spans="1:2">
      <c r="A74" s="115"/>
      <c r="B74" s="118"/>
    </row>
    <row r="75" spans="1:2">
      <c r="A75" s="115"/>
      <c r="B75" s="124"/>
    </row>
    <row r="76" spans="1:2">
      <c r="A76" s="115"/>
      <c r="B76" s="118"/>
    </row>
    <row r="77" spans="1:2">
      <c r="A77" s="115"/>
      <c r="B77" s="124"/>
    </row>
    <row r="78" spans="1:2">
      <c r="A78" s="115"/>
      <c r="B78" s="118"/>
    </row>
    <row r="79" spans="1:2">
      <c r="A79" s="115"/>
      <c r="B79" s="124"/>
    </row>
    <row r="80" spans="1:2">
      <c r="A80" s="115"/>
      <c r="B80" s="118"/>
    </row>
    <row r="81" spans="1:7">
      <c r="A81" s="115"/>
      <c r="B81" s="124"/>
    </row>
    <row r="82" spans="1:7">
      <c r="A82" s="115"/>
      <c r="B82" s="118"/>
    </row>
    <row r="83" spans="1:7">
      <c r="A83" s="115"/>
      <c r="B83" s="124"/>
    </row>
    <row r="84" spans="1:7">
      <c r="A84" s="115"/>
      <c r="B84" s="118"/>
    </row>
    <row r="85" spans="1:7">
      <c r="A85" s="115"/>
      <c r="B85" s="124"/>
    </row>
    <row r="86" spans="1:7">
      <c r="A86" s="115"/>
      <c r="B86" s="124"/>
    </row>
    <row r="87" spans="1:7">
      <c r="A87" s="115"/>
      <c r="B87" s="124"/>
    </row>
    <row r="88" spans="1:7">
      <c r="A88" s="115"/>
      <c r="B88" s="118"/>
    </row>
    <row r="89" spans="1:7">
      <c r="B89" s="118"/>
      <c r="G89" s="86"/>
    </row>
    <row r="90" spans="1:7">
      <c r="B90" s="118"/>
      <c r="G90" s="86"/>
    </row>
    <row r="91" spans="1:7">
      <c r="B91" s="118"/>
      <c r="C91" s="86"/>
      <c r="F91" s="91"/>
      <c r="G91" s="86"/>
    </row>
    <row r="94" spans="1:7">
      <c r="A94" s="115"/>
      <c r="B94" s="118"/>
    </row>
    <row r="96" spans="1:7">
      <c r="A96" s="85"/>
      <c r="B96" s="122"/>
      <c r="C96" s="86"/>
      <c r="D96" s="87"/>
      <c r="E96" s="87"/>
      <c r="F96" s="87"/>
      <c r="G96" s="87"/>
    </row>
    <row r="97" spans="1:4">
      <c r="A97" s="115"/>
      <c r="B97" s="118"/>
    </row>
    <row r="98" spans="1:4">
      <c r="A98" s="115"/>
      <c r="B98" s="123"/>
    </row>
    <row r="99" spans="1:4">
      <c r="A99" s="115"/>
      <c r="B99" s="118"/>
    </row>
    <row r="100" spans="1:4">
      <c r="A100" s="115"/>
      <c r="B100" s="124"/>
    </row>
    <row r="101" spans="1:4">
      <c r="A101" s="115"/>
      <c r="B101" s="118"/>
    </row>
    <row r="102" spans="1:4">
      <c r="A102" s="115"/>
      <c r="B102" s="124"/>
    </row>
    <row r="103" spans="1:4">
      <c r="A103" s="115"/>
      <c r="B103" s="118"/>
    </row>
    <row r="104" spans="1:4">
      <c r="A104" s="115"/>
      <c r="B104" s="124"/>
    </row>
    <row r="105" spans="1:4">
      <c r="A105" s="115"/>
      <c r="B105" s="118"/>
    </row>
    <row r="106" spans="1:4">
      <c r="A106" s="115"/>
      <c r="B106" s="124"/>
    </row>
    <row r="107" spans="1:4">
      <c r="A107" s="115"/>
      <c r="B107" s="118"/>
    </row>
    <row r="108" spans="1:4">
      <c r="A108" s="115"/>
      <c r="B108" s="124"/>
    </row>
    <row r="109" spans="1:4">
      <c r="A109" s="115"/>
      <c r="B109" s="118"/>
    </row>
    <row r="110" spans="1:4">
      <c r="A110" s="115"/>
      <c r="B110" s="124"/>
    </row>
    <row r="111" spans="1:4">
      <c r="A111" s="115"/>
      <c r="B111" s="118"/>
    </row>
    <row r="112" spans="1:4">
      <c r="A112" s="115"/>
      <c r="B112" s="124"/>
      <c r="D112" s="116"/>
    </row>
    <row r="113" spans="1:7">
      <c r="A113" s="115"/>
      <c r="B113" s="118"/>
    </row>
    <row r="114" spans="1:7">
      <c r="A114" s="115"/>
      <c r="B114" s="124"/>
    </row>
    <row r="115" spans="1:7">
      <c r="A115" s="115"/>
      <c r="B115" s="118"/>
    </row>
    <row r="116" spans="1:7">
      <c r="A116" s="115"/>
      <c r="B116" s="124"/>
      <c r="D116" s="116"/>
    </row>
    <row r="117" spans="1:7">
      <c r="A117" s="115"/>
      <c r="B117" s="118"/>
    </row>
    <row r="118" spans="1:7">
      <c r="A118" s="115"/>
      <c r="B118" s="124"/>
    </row>
    <row r="119" spans="1:7">
      <c r="A119" s="115"/>
      <c r="B119" s="118"/>
    </row>
    <row r="120" spans="1:7">
      <c r="A120" s="115"/>
      <c r="B120" s="124"/>
    </row>
    <row r="121" spans="1:7">
      <c r="A121" s="115"/>
      <c r="B121" s="124"/>
    </row>
    <row r="122" spans="1:7">
      <c r="A122" s="115"/>
      <c r="B122" s="124"/>
    </row>
    <row r="123" spans="1:7">
      <c r="A123" s="115"/>
      <c r="B123" s="118"/>
    </row>
    <row r="124" spans="1:7">
      <c r="B124" s="118"/>
      <c r="G124" s="86"/>
    </row>
    <row r="125" spans="1:7">
      <c r="B125" s="118"/>
      <c r="G125" s="86"/>
    </row>
    <row r="126" spans="1:7">
      <c r="B126" s="118"/>
      <c r="C126" s="86"/>
      <c r="F126" s="91"/>
      <c r="G126" s="86"/>
    </row>
    <row r="127" spans="1:7">
      <c r="B127" s="118"/>
      <c r="C127" s="86"/>
      <c r="F127" s="91"/>
      <c r="G127" s="86"/>
    </row>
    <row r="128" spans="1:7">
      <c r="B128" s="118"/>
      <c r="C128" s="86"/>
      <c r="F128" s="91"/>
      <c r="G128" s="86"/>
    </row>
    <row r="129" spans="1:7">
      <c r="B129" s="118"/>
      <c r="C129" s="86"/>
      <c r="F129" s="91"/>
      <c r="G129" s="86"/>
    </row>
    <row r="130" spans="1:7">
      <c r="A130" s="85"/>
      <c r="B130" s="122"/>
      <c r="C130" s="86"/>
      <c r="D130" s="87"/>
      <c r="E130" s="87"/>
      <c r="F130" s="87"/>
      <c r="G130" s="87"/>
    </row>
    <row r="131" spans="1:7">
      <c r="B131" s="118"/>
      <c r="C131" s="86"/>
      <c r="F131" s="91"/>
      <c r="G131" s="86"/>
    </row>
    <row r="132" spans="1:7">
      <c r="A132" s="117"/>
      <c r="B132" s="123"/>
    </row>
    <row r="133" spans="1:7">
      <c r="B133" s="118"/>
      <c r="C133" s="86"/>
      <c r="F133" s="91"/>
      <c r="G133" s="86"/>
    </row>
    <row r="134" spans="1:7">
      <c r="A134" s="117"/>
      <c r="B134" s="123"/>
    </row>
    <row r="135" spans="1:7">
      <c r="B135" s="118"/>
      <c r="C135" s="86"/>
      <c r="F135" s="91"/>
      <c r="G135" s="86"/>
    </row>
    <row r="136" spans="1:7">
      <c r="A136" s="117"/>
      <c r="B136" s="123"/>
    </row>
    <row r="137" spans="1:7">
      <c r="B137" s="118"/>
      <c r="C137" s="86"/>
      <c r="F137" s="91"/>
      <c r="G137" s="86"/>
    </row>
    <row r="138" spans="1:7">
      <c r="A138" s="117"/>
      <c r="B138" s="123"/>
    </row>
    <row r="139" spans="1:7">
      <c r="B139" s="118"/>
      <c r="C139" s="86"/>
      <c r="F139" s="91"/>
      <c r="G139" s="86"/>
    </row>
    <row r="140" spans="1:7">
      <c r="A140" s="117"/>
      <c r="B140" s="123"/>
    </row>
    <row r="141" spans="1:7">
      <c r="B141" s="118"/>
      <c r="C141" s="86"/>
      <c r="F141" s="91"/>
      <c r="G141" s="86"/>
    </row>
    <row r="142" spans="1:7">
      <c r="A142" s="117"/>
      <c r="B142" s="123"/>
    </row>
    <row r="143" spans="1:7">
      <c r="B143" s="118"/>
      <c r="C143" s="86"/>
      <c r="F143" s="91"/>
      <c r="G143" s="86"/>
    </row>
    <row r="144" spans="1:7">
      <c r="A144" s="117"/>
      <c r="B144" s="123"/>
    </row>
    <row r="145" spans="1:7">
      <c r="B145" s="118"/>
      <c r="C145" s="86"/>
      <c r="F145" s="91"/>
      <c r="G145" s="86"/>
    </row>
    <row r="146" spans="1:7">
      <c r="A146" s="117"/>
      <c r="B146" s="123"/>
    </row>
    <row r="147" spans="1:7">
      <c r="B147" s="118"/>
      <c r="C147" s="86"/>
      <c r="F147" s="91"/>
      <c r="G147" s="86"/>
    </row>
    <row r="148" spans="1:7">
      <c r="A148" s="117"/>
      <c r="B148" s="123"/>
    </row>
    <row r="149" spans="1:7">
      <c r="B149" s="118"/>
      <c r="C149" s="86"/>
      <c r="F149" s="91"/>
      <c r="G149" s="86"/>
    </row>
    <row r="150" spans="1:7">
      <c r="A150" s="117"/>
      <c r="B150" s="123"/>
    </row>
    <row r="151" spans="1:7">
      <c r="B151" s="118"/>
      <c r="C151" s="86"/>
      <c r="F151" s="91"/>
      <c r="G151" s="86"/>
    </row>
    <row r="152" spans="1:7">
      <c r="A152" s="117"/>
      <c r="B152" s="123"/>
    </row>
    <row r="153" spans="1:7">
      <c r="B153" s="118"/>
      <c r="C153" s="86"/>
      <c r="F153" s="91"/>
      <c r="G153" s="86"/>
    </row>
    <row r="154" spans="1:7">
      <c r="A154" s="117"/>
      <c r="B154" s="123"/>
    </row>
    <row r="155" spans="1:7">
      <c r="B155" s="118"/>
      <c r="C155" s="86"/>
      <c r="F155" s="91"/>
      <c r="G155" s="86"/>
    </row>
    <row r="156" spans="1:7">
      <c r="A156" s="117"/>
      <c r="B156" s="123"/>
    </row>
    <row r="157" spans="1:7">
      <c r="A157" s="117"/>
      <c r="B157" s="123"/>
    </row>
    <row r="158" spans="1:7">
      <c r="A158" s="117"/>
      <c r="B158" s="123"/>
    </row>
    <row r="159" spans="1:7">
      <c r="A159" s="117"/>
      <c r="B159" s="123"/>
    </row>
    <row r="160" spans="1:7">
      <c r="A160" s="117"/>
      <c r="B160" s="123"/>
    </row>
    <row r="161" spans="1:7">
      <c r="A161" s="117"/>
      <c r="B161" s="123"/>
    </row>
    <row r="162" spans="1:7">
      <c r="A162" s="117"/>
      <c r="B162" s="123"/>
    </row>
    <row r="163" spans="1:7">
      <c r="A163" s="117"/>
      <c r="B163" s="123"/>
    </row>
    <row r="164" spans="1:7">
      <c r="A164" s="117"/>
      <c r="B164" s="123"/>
    </row>
    <row r="165" spans="1:7">
      <c r="A165" s="117"/>
      <c r="B165" s="123"/>
    </row>
    <row r="166" spans="1:7">
      <c r="A166" s="117"/>
      <c r="B166" s="123"/>
    </row>
    <row r="167" spans="1:7">
      <c r="A167" s="117"/>
      <c r="B167" s="123"/>
    </row>
    <row r="168" spans="1:7">
      <c r="A168" s="117"/>
      <c r="B168" s="123"/>
    </row>
    <row r="169" spans="1:7">
      <c r="A169" s="117"/>
      <c r="B169" s="123"/>
    </row>
    <row r="170" spans="1:7">
      <c r="A170" s="117"/>
      <c r="B170" s="123"/>
    </row>
    <row r="171" spans="1:7">
      <c r="A171" s="117"/>
      <c r="B171" s="123"/>
    </row>
    <row r="172" spans="1:7">
      <c r="A172" s="117"/>
      <c r="B172" s="123"/>
    </row>
    <row r="173" spans="1:7">
      <c r="A173" s="117"/>
      <c r="B173" s="123"/>
    </row>
    <row r="174" spans="1:7">
      <c r="B174" s="118"/>
      <c r="G174" s="86"/>
    </row>
    <row r="177" spans="1:7">
      <c r="A177" s="115"/>
      <c r="B177" s="118"/>
    </row>
    <row r="179" spans="1:7">
      <c r="A179" s="85"/>
      <c r="B179" s="122"/>
      <c r="C179" s="86"/>
      <c r="D179" s="87"/>
      <c r="E179" s="87"/>
      <c r="F179" s="87"/>
      <c r="G179" s="87"/>
    </row>
    <row r="180" spans="1:7">
      <c r="A180" s="115"/>
      <c r="B180" s="118"/>
    </row>
    <row r="181" spans="1:7">
      <c r="A181" s="115"/>
      <c r="B181" s="123"/>
    </row>
    <row r="182" spans="1:7">
      <c r="A182" s="115"/>
      <c r="B182" s="118"/>
    </row>
    <row r="183" spans="1:7">
      <c r="A183" s="115"/>
      <c r="B183" s="123"/>
    </row>
    <row r="184" spans="1:7">
      <c r="A184" s="115"/>
      <c r="B184" s="118"/>
    </row>
    <row r="185" spans="1:7">
      <c r="A185" s="115"/>
      <c r="B185" s="123"/>
    </row>
    <row r="186" spans="1:7">
      <c r="A186" s="115"/>
      <c r="B186" s="118"/>
    </row>
    <row r="187" spans="1:7">
      <c r="A187" s="115"/>
      <c r="B187" s="123"/>
    </row>
    <row r="188" spans="1:7">
      <c r="A188" s="115"/>
      <c r="B188" s="118"/>
    </row>
    <row r="189" spans="1:7">
      <c r="A189" s="115"/>
      <c r="B189" s="123"/>
    </row>
    <row r="190" spans="1:7">
      <c r="A190" s="115"/>
      <c r="B190" s="118"/>
    </row>
    <row r="191" spans="1:7">
      <c r="A191" s="115"/>
      <c r="B191" s="123"/>
    </row>
    <row r="192" spans="1:7">
      <c r="A192" s="115"/>
      <c r="B192" s="118"/>
    </row>
    <row r="193" spans="1:7">
      <c r="A193" s="115"/>
      <c r="B193" s="123"/>
    </row>
    <row r="194" spans="1:7">
      <c r="A194" s="115"/>
      <c r="B194" s="118"/>
    </row>
    <row r="195" spans="1:7">
      <c r="A195" s="115"/>
      <c r="B195" s="123"/>
    </row>
    <row r="196" spans="1:7">
      <c r="A196" s="115"/>
      <c r="B196" s="118"/>
    </row>
    <row r="197" spans="1:7">
      <c r="A197" s="115"/>
      <c r="B197" s="123"/>
    </row>
    <row r="198" spans="1:7">
      <c r="A198" s="115"/>
      <c r="B198" s="118"/>
    </row>
    <row r="199" spans="1:7">
      <c r="A199" s="115"/>
      <c r="B199" s="123"/>
    </row>
    <row r="200" spans="1:7">
      <c r="A200" s="115"/>
      <c r="B200" s="118"/>
    </row>
    <row r="201" spans="1:7">
      <c r="A201" s="115"/>
      <c r="B201" s="123"/>
    </row>
    <row r="202" spans="1:7">
      <c r="A202" s="115"/>
      <c r="B202" s="118"/>
    </row>
    <row r="203" spans="1:7">
      <c r="B203" s="118"/>
      <c r="G203" s="86"/>
    </row>
    <row r="206" spans="1:7">
      <c r="A206" s="115"/>
      <c r="B206" s="118"/>
    </row>
    <row r="208" spans="1:7">
      <c r="B208" s="118"/>
    </row>
    <row r="209" spans="1:7">
      <c r="A209" s="85"/>
      <c r="B209" s="122"/>
      <c r="C209" s="86"/>
      <c r="D209" s="87"/>
      <c r="E209" s="87"/>
      <c r="F209" s="87"/>
      <c r="G209" s="87"/>
    </row>
    <row r="210" spans="1:7">
      <c r="A210" s="115"/>
      <c r="B210" s="118"/>
    </row>
    <row r="211" spans="1:7">
      <c r="A211" s="115"/>
      <c r="B211" s="123"/>
    </row>
    <row r="212" spans="1:7">
      <c r="A212" s="115"/>
      <c r="B212" s="118"/>
    </row>
    <row r="213" spans="1:7">
      <c r="A213" s="115"/>
      <c r="B213" s="123"/>
    </row>
    <row r="214" spans="1:7">
      <c r="A214" s="115"/>
      <c r="B214" s="118"/>
    </row>
    <row r="215" spans="1:7">
      <c r="A215" s="115"/>
      <c r="B215" s="123"/>
    </row>
    <row r="216" spans="1:7">
      <c r="A216" s="115"/>
      <c r="B216" s="118"/>
    </row>
    <row r="217" spans="1:7">
      <c r="A217" s="115"/>
      <c r="B217" s="123"/>
    </row>
    <row r="218" spans="1:7">
      <c r="A218" s="115"/>
      <c r="B218" s="118"/>
    </row>
    <row r="219" spans="1:7">
      <c r="A219" s="115"/>
      <c r="B219" s="123"/>
    </row>
    <row r="220" spans="1:7">
      <c r="A220" s="115"/>
      <c r="B220" s="118"/>
    </row>
    <row r="221" spans="1:7">
      <c r="B221" s="118"/>
      <c r="G221" s="86"/>
    </row>
    <row r="223" spans="1:7">
      <c r="B223" s="118"/>
    </row>
    <row r="224" spans="1:7">
      <c r="A224" s="85"/>
      <c r="B224" s="122"/>
      <c r="C224" s="86"/>
      <c r="D224" s="87"/>
      <c r="E224" s="87"/>
      <c r="F224" s="87"/>
      <c r="G224" s="87"/>
    </row>
    <row r="225" spans="1:7">
      <c r="A225" s="115"/>
      <c r="B225" s="118"/>
    </row>
    <row r="226" spans="1:7">
      <c r="A226" s="115"/>
      <c r="B226" s="123"/>
    </row>
    <row r="227" spans="1:7">
      <c r="A227" s="115"/>
      <c r="B227" s="118"/>
    </row>
    <row r="228" spans="1:7">
      <c r="A228" s="115"/>
      <c r="B228" s="123"/>
    </row>
    <row r="229" spans="1:7">
      <c r="A229" s="115"/>
      <c r="B229" s="118"/>
    </row>
    <row r="230" spans="1:7">
      <c r="A230" s="115"/>
      <c r="B230" s="123"/>
    </row>
    <row r="231" spans="1:7">
      <c r="A231" s="115"/>
      <c r="B231" s="118"/>
    </row>
    <row r="232" spans="1:7">
      <c r="A232" s="115"/>
      <c r="B232" s="123"/>
    </row>
    <row r="233" spans="1:7">
      <c r="A233" s="115"/>
      <c r="B233" s="118"/>
    </row>
    <row r="234" spans="1:7">
      <c r="A234" s="115"/>
      <c r="B234" s="123"/>
    </row>
    <row r="235" spans="1:7">
      <c r="A235" s="115"/>
      <c r="B235" s="118"/>
    </row>
    <row r="236" spans="1:7">
      <c r="B236" s="118"/>
      <c r="G236" s="86"/>
    </row>
    <row r="238" spans="1:7">
      <c r="B238" s="118"/>
    </row>
    <row r="239" spans="1:7">
      <c r="A239" s="85"/>
      <c r="B239" s="122"/>
      <c r="C239" s="86"/>
      <c r="D239" s="87"/>
      <c r="E239" s="87"/>
      <c r="F239" s="87"/>
      <c r="G239" s="87"/>
    </row>
    <row r="240" spans="1:7">
      <c r="A240" s="115"/>
      <c r="B240" s="118"/>
    </row>
    <row r="241" spans="1:7">
      <c r="A241" s="115"/>
      <c r="B241" s="123"/>
    </row>
    <row r="242" spans="1:7">
      <c r="A242" s="115"/>
      <c r="B242" s="118"/>
    </row>
    <row r="243" spans="1:7">
      <c r="A243" s="115"/>
      <c r="B243" s="123"/>
    </row>
    <row r="244" spans="1:7">
      <c r="A244" s="115"/>
      <c r="B244" s="118"/>
    </row>
    <row r="245" spans="1:7">
      <c r="A245" s="115"/>
      <c r="B245" s="123"/>
    </row>
    <row r="246" spans="1:7">
      <c r="A246" s="115"/>
      <c r="B246" s="118"/>
    </row>
    <row r="247" spans="1:7">
      <c r="A247" s="115"/>
      <c r="B247" s="123"/>
    </row>
    <row r="248" spans="1:7">
      <c r="A248" s="115"/>
      <c r="B248" s="118"/>
    </row>
    <row r="249" spans="1:7">
      <c r="A249" s="115"/>
      <c r="B249" s="123"/>
    </row>
    <row r="250" spans="1:7">
      <c r="A250" s="115"/>
      <c r="B250" s="118"/>
    </row>
    <row r="251" spans="1:7">
      <c r="B251" s="118"/>
      <c r="G251" s="86"/>
    </row>
    <row r="254" spans="1:7">
      <c r="B254" s="118"/>
    </row>
    <row r="255" spans="1:7">
      <c r="A255" s="85"/>
      <c r="B255" s="122"/>
      <c r="C255" s="86"/>
      <c r="D255" s="87"/>
      <c r="E255" s="87"/>
      <c r="F255" s="87"/>
      <c r="G255" s="87"/>
    </row>
    <row r="256" spans="1:7">
      <c r="A256" s="115"/>
      <c r="B256" s="118"/>
    </row>
    <row r="257" spans="1:7">
      <c r="A257" s="117"/>
      <c r="B257" s="123"/>
    </row>
    <row r="258" spans="1:7">
      <c r="A258" s="115"/>
      <c r="B258" s="123"/>
    </row>
    <row r="259" spans="1:7">
      <c r="A259" s="117"/>
      <c r="B259" s="123"/>
    </row>
    <row r="260" spans="1:7">
      <c r="A260" s="115"/>
      <c r="B260" s="118"/>
    </row>
    <row r="261" spans="1:7">
      <c r="A261" s="117"/>
      <c r="B261" s="123"/>
    </row>
    <row r="262" spans="1:7">
      <c r="A262" s="115"/>
      <c r="B262" s="118"/>
    </row>
    <row r="263" spans="1:7">
      <c r="A263" s="117"/>
      <c r="B263" s="123"/>
    </row>
    <row r="264" spans="1:7">
      <c r="A264" s="115"/>
      <c r="B264" s="118"/>
    </row>
    <row r="265" spans="1:7">
      <c r="A265" s="117"/>
      <c r="B265" s="123"/>
    </row>
    <row r="266" spans="1:7">
      <c r="A266" s="115"/>
      <c r="B266" s="118"/>
    </row>
    <row r="267" spans="1:7">
      <c r="B267" s="118"/>
      <c r="G267" s="86"/>
    </row>
    <row r="284" spans="1:7">
      <c r="B284" s="118"/>
    </row>
    <row r="286" spans="1:7">
      <c r="A286" s="85"/>
      <c r="B286" s="122"/>
      <c r="C286" s="86"/>
      <c r="D286" s="87"/>
      <c r="E286" s="87"/>
      <c r="F286" s="87"/>
      <c r="G286" s="87"/>
    </row>
  </sheetData>
  <sheetProtection algorithmName="SHA-512" hashValue="qtZjrs93XNka54hCmYiol3ktVsWxfO+q+ybqVOpWHTaRj1jAZRuCe53DBbgg2zd59YcmmGftudlWbGwmSDenYw==" saltValue="d7yftegU2wfuqSanGKYraw==" spinCount="100000" sheet="1" objects="1" scenarios="1"/>
  <pageMargins left="0.7" right="0.7" top="0.75" bottom="0.75" header="0.3" footer="0.3"/>
  <pageSetup paperSize="9" scale="59" orientation="landscape" horizontalDpi="0" verticalDpi="0"/>
</worksheet>
</file>

<file path=docProps/app.xml><?xml version="1.0" encoding="utf-8"?>
<Properties xmlns="http://schemas.openxmlformats.org/officeDocument/2006/extended-properties" xmlns:vt="http://schemas.openxmlformats.org/officeDocument/2006/docPropsVTypes">
  <TotalTime>443</TotalTime>
  <Application>Microsoft Excel</Application>
  <DocSecurity>0</DocSecurity>
  <ScaleCrop>false</ScaleCrop>
  <HeadingPairs>
    <vt:vector size="4" baseType="variant">
      <vt:variant>
        <vt:lpstr>Delovni listi</vt:lpstr>
      </vt:variant>
      <vt:variant>
        <vt:i4>10</vt:i4>
      </vt:variant>
      <vt:variant>
        <vt:lpstr>Imenovani obsegi</vt:lpstr>
      </vt:variant>
      <vt:variant>
        <vt:i4>10</vt:i4>
      </vt:variant>
    </vt:vector>
  </HeadingPairs>
  <TitlesOfParts>
    <vt:vector size="20" baseType="lpstr">
      <vt:lpstr>Splošni opis</vt:lpstr>
      <vt:lpstr>Rekapitulacija (vsi trakti)</vt:lpstr>
      <vt:lpstr>Opis vseh pozicij (vsi trakti)</vt:lpstr>
      <vt:lpstr>Trakt A</vt:lpstr>
      <vt:lpstr>Trakt A Rekapitulacija</vt:lpstr>
      <vt:lpstr>Trakt B</vt:lpstr>
      <vt:lpstr>Trakt B Rekapitulacija</vt:lpstr>
      <vt:lpstr>Trakt C</vt:lpstr>
      <vt:lpstr>Trakt C Rekapitulacija</vt:lpstr>
      <vt:lpstr>Rekapitulacija tipov sob</vt:lpstr>
      <vt:lpstr>'Opis vseh pozicij (vsi trakti)'!Področje_tiskanja</vt:lpstr>
      <vt:lpstr>'Rekapitulacija (vsi trakti)'!Področje_tiskanja</vt:lpstr>
      <vt:lpstr>'Rekapitulacija tipov sob'!Področje_tiskanja</vt:lpstr>
      <vt:lpstr>'Splošni opis'!Področje_tiskanja</vt:lpstr>
      <vt:lpstr>'Trakt A'!Področje_tiskanja</vt:lpstr>
      <vt:lpstr>'Trakt A Rekapitulacija'!Področje_tiskanja</vt:lpstr>
      <vt:lpstr>'Trakt B'!Področje_tiskanja</vt:lpstr>
      <vt:lpstr>'Trakt B Rekapitulacija'!Področje_tiskanja</vt:lpstr>
      <vt:lpstr>'Trakt C'!Področje_tiskanja</vt:lpstr>
      <vt:lpstr>'Trakt C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dc:creator>
  <cp:lastModifiedBy>Irena Pavliha</cp:lastModifiedBy>
  <cp:revision>8</cp:revision>
  <cp:lastPrinted>2022-07-08T09:21:09Z</cp:lastPrinted>
  <dcterms:created xsi:type="dcterms:W3CDTF">2004-02-10T12:38:31Z</dcterms:created>
  <dcterms:modified xsi:type="dcterms:W3CDTF">2022-07-08T09:23:32Z</dcterms:modified>
</cp:coreProperties>
</file>